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mercer2\appdata\local\bentley\projectwise\workingdir\ohiodot-pw.bentley.com_ohiodot-pw-02\bradley.mercer@dot.ohio.gov\d0923650\"/>
    </mc:Choice>
  </mc:AlternateContent>
  <xr:revisionPtr revIDLastSave="0" documentId="13_ncr:1_{0B8D3125-E958-41F9-B21B-95D08A28411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CALCS'!$I$30:$X$77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8" i="1" l="1"/>
  <c r="P37" i="1"/>
  <c r="N38" i="1"/>
  <c r="K38" i="1"/>
  <c r="K37" i="1"/>
  <c r="Q88" i="1" s="1"/>
  <c r="O36" i="1"/>
  <c r="K33" i="1"/>
  <c r="U33" i="1" s="1"/>
  <c r="K35" i="1"/>
  <c r="N35" i="1" s="1"/>
  <c r="K36" i="1"/>
  <c r="K40" i="1"/>
  <c r="N40" i="1" s="1"/>
  <c r="K41" i="1"/>
  <c r="S41" i="1" s="1"/>
  <c r="K32" i="1"/>
  <c r="N32" i="1" s="1"/>
  <c r="U88" i="1" l="1"/>
  <c r="T40" i="1"/>
  <c r="U41" i="1"/>
  <c r="V36" i="1"/>
  <c r="M36" i="1"/>
  <c r="R36" i="1"/>
  <c r="T32" i="1"/>
  <c r="T35" i="1"/>
  <c r="S33" i="1"/>
  <c r="T88" i="1" l="1"/>
  <c r="N88" i="1" l="1"/>
  <c r="O88" i="1"/>
  <c r="P88" i="1"/>
  <c r="M88" i="1"/>
  <c r="I52" i="1"/>
  <c r="K52" i="1"/>
  <c r="I53" i="1"/>
  <c r="K53" i="1"/>
  <c r="K46" i="1"/>
  <c r="I46" i="1"/>
  <c r="I47" i="1"/>
  <c r="K47" i="1" s="1"/>
  <c r="I48" i="1"/>
  <c r="K48" i="1" s="1"/>
  <c r="I50" i="1"/>
  <c r="I51" i="1"/>
  <c r="K51" i="1" s="1"/>
  <c r="K50" i="1" l="1"/>
  <c r="AD258" i="1" l="1"/>
  <c r="AC258" i="1"/>
  <c r="AB258" i="1"/>
  <c r="AA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D331" i="1" l="1"/>
  <c r="AC331" i="1"/>
  <c r="AB331" i="1"/>
  <c r="AA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AD88" i="1"/>
  <c r="AC88" i="1"/>
  <c r="AB88" i="1"/>
  <c r="AA88" i="1"/>
  <c r="Y88" i="1"/>
  <c r="X88" i="1"/>
  <c r="W88" i="1"/>
  <c r="AD87" i="1"/>
  <c r="AC87" i="1"/>
  <c r="AB87" i="1"/>
  <c r="AA87" i="1"/>
  <c r="Y87" i="1"/>
  <c r="X87" i="1"/>
  <c r="W87" i="1"/>
  <c r="AD270" i="1"/>
  <c r="AC270" i="1"/>
  <c r="AB270" i="1"/>
  <c r="AA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D257" i="1"/>
  <c r="AC257" i="1"/>
  <c r="AB257" i="1"/>
  <c r="AA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AD176" i="1"/>
  <c r="AC176" i="1"/>
  <c r="AB176" i="1"/>
  <c r="AA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108" i="1"/>
  <c r="AC108" i="1"/>
  <c r="AB108" i="1"/>
  <c r="AA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M168" i="1" s="1"/>
  <c r="AD95" i="1"/>
  <c r="AC95" i="1"/>
  <c r="AB95" i="1"/>
  <c r="AA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29" i="1"/>
  <c r="AC29" i="1"/>
  <c r="AB29" i="1"/>
  <c r="AA29" i="1"/>
  <c r="Y29" i="1"/>
  <c r="X29" i="1"/>
  <c r="W29" i="1"/>
  <c r="V29" i="1"/>
  <c r="V87" i="1" s="1"/>
  <c r="U29" i="1"/>
  <c r="U87" i="1" s="1"/>
  <c r="T29" i="1"/>
  <c r="T87" i="1" s="1"/>
  <c r="S29" i="1"/>
  <c r="S87" i="1" s="1"/>
  <c r="R29" i="1"/>
  <c r="R87" i="1" s="1"/>
  <c r="Q29" i="1"/>
  <c r="Q87" i="1" s="1"/>
  <c r="P29" i="1"/>
  <c r="P87" i="1" s="1"/>
  <c r="O29" i="1"/>
  <c r="O87" i="1" s="1"/>
  <c r="N29" i="1"/>
  <c r="N87" i="1" s="1"/>
  <c r="AD14" i="1"/>
  <c r="AC14" i="1"/>
  <c r="AB14" i="1"/>
  <c r="AA14" i="1"/>
  <c r="Y14" i="1"/>
  <c r="X14" i="1"/>
  <c r="W14" i="1"/>
  <c r="V14" i="1"/>
  <c r="U14" i="1"/>
  <c r="T14" i="1"/>
  <c r="S14" i="1"/>
  <c r="R14" i="1"/>
  <c r="Q14" i="1"/>
  <c r="P14" i="1"/>
  <c r="O14" i="1"/>
  <c r="N14" i="1"/>
  <c r="M29" i="1"/>
  <c r="M87" i="1" s="1"/>
  <c r="M14" i="1"/>
  <c r="R88" i="1" l="1"/>
  <c r="M16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I54" i="1"/>
  <c r="K54" i="1" s="1"/>
  <c r="D9" i="1"/>
  <c r="D90" i="1" s="1"/>
  <c r="D171" i="1" s="1"/>
  <c r="D252" i="1" s="1"/>
  <c r="K86" i="1"/>
  <c r="K85" i="1"/>
  <c r="K84" i="1"/>
  <c r="K83" i="1"/>
  <c r="K82" i="1"/>
  <c r="K81" i="1"/>
  <c r="K80" i="1"/>
  <c r="K79" i="1"/>
  <c r="K78" i="1"/>
  <c r="K77" i="1"/>
  <c r="K76" i="1"/>
  <c r="K74" i="1"/>
  <c r="K73" i="1"/>
  <c r="K30" i="1"/>
  <c r="I86" i="1"/>
  <c r="I85" i="1"/>
  <c r="I84" i="1"/>
  <c r="I83" i="1"/>
  <c r="I82" i="1"/>
  <c r="I81" i="1"/>
  <c r="I80" i="1"/>
  <c r="I79" i="1"/>
  <c r="I78" i="1"/>
  <c r="I77" i="1"/>
  <c r="I76" i="1"/>
  <c r="I74" i="1"/>
  <c r="I73" i="1"/>
  <c r="I30" i="1"/>
</calcChain>
</file>

<file path=xl/sharedStrings.xml><?xml version="1.0" encoding="utf-8"?>
<sst xmlns="http://schemas.openxmlformats.org/spreadsheetml/2006/main" count="147" uniqueCount="54">
  <si>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</si>
  <si>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</si>
  <si>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</si>
  <si>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</si>
  <si>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</si>
  <si>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</si>
  <si>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</si>
  <si>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</si>
  <si>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</si>
  <si>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</si>
  <si>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</si>
  <si>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</si>
  <si>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</si>
  <si>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</si>
  <si>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</si>
  <si>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</si>
  <si>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</si>
  <si>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</si>
  <si>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</si>
  <si>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</si>
  <si>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</si>
  <si>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</si>
  <si>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</si>
  <si>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</si>
  <si>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</si>
  <si>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</si>
  <si>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</si>
  <si>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</si>
  <si>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</si>
  <si>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</si>
  <si>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</si>
  <si>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202E23000</t>
  </si>
  <si>
    <t>204E10000</t>
  </si>
  <si>
    <t>6"</t>
  </si>
  <si>
    <t>8"</t>
  </si>
  <si>
    <t>1.5"</t>
  </si>
  <si>
    <t>3"</t>
  </si>
  <si>
    <t>0.06 GAL./S.Y.</t>
  </si>
  <si>
    <t>0.09 GAL./S.Y.</t>
  </si>
  <si>
    <t>441E70000</t>
  </si>
  <si>
    <t>252e01500</t>
  </si>
  <si>
    <t>441e70000</t>
  </si>
  <si>
    <t>411e10000</t>
  </si>
  <si>
    <t>407e10000</t>
  </si>
  <si>
    <t>304e20000</t>
  </si>
  <si>
    <t>301e56000</t>
  </si>
  <si>
    <t>STA. 438+50.00</t>
  </si>
  <si>
    <t>STA. 439+34.65</t>
  </si>
  <si>
    <t>LT./RT.</t>
  </si>
  <si>
    <t>MIDDLE</t>
  </si>
  <si>
    <t>2,3</t>
  </si>
  <si>
    <t>STA. 441+00.00</t>
  </si>
  <si>
    <t>STA.441+52.50</t>
  </si>
  <si>
    <t>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</si>
</sst>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4"/>
      <name val="Verdana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4" fontId="11" fillId="0" borderId="1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21" xfId="0" applyFont="1" applyBorder="1" applyAlignment="1">
      <alignment vertical="center"/>
    </xf>
    <xf numFmtId="1" fontId="10" fillId="0" borderId="2" xfId="0" applyNumberFormat="1" applyFont="1" applyBorder="1" applyAlignment="1">
      <alignment horizontal="center" vertical="center" textRotation="90"/>
    </xf>
    <xf numFmtId="0" fontId="10" fillId="0" borderId="2" xfId="0" applyFont="1" applyBorder="1" applyAlignment="1">
      <alignment horizontal="center" vertical="center" textRotation="90" wrapText="1"/>
    </xf>
    <xf numFmtId="1" fontId="11" fillId="0" borderId="3" xfId="0" applyNumberFormat="1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7" fontId="11" fillId="0" borderId="5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1" fontId="11" fillId="0" borderId="5" xfId="0" applyNumberFormat="1" applyFont="1" applyBorder="1" applyAlignment="1" applyProtection="1">
      <alignment horizontal="center" vertical="center"/>
      <protection locked="0"/>
    </xf>
    <xf numFmtId="2" fontId="11" fillId="0" borderId="5" xfId="0" applyNumberFormat="1" applyFont="1" applyBorder="1" applyAlignment="1" applyProtection="1">
      <alignment horizontal="center" vertical="center"/>
      <protection locked="0"/>
    </xf>
    <xf numFmtId="2" fontId="11" fillId="0" borderId="6" xfId="0" applyNumberFormat="1" applyFont="1" applyBorder="1" applyAlignment="1" applyProtection="1">
      <alignment horizontal="center" vertical="center"/>
      <protection locked="0"/>
    </xf>
    <xf numFmtId="2" fontId="11" fillId="0" borderId="1" xfId="0" applyNumberFormat="1" applyFont="1" applyBorder="1" applyAlignment="1" applyProtection="1">
      <alignment horizontal="center" vertical="center"/>
      <protection locked="0"/>
    </xf>
    <xf numFmtId="167" fontId="11" fillId="0" borderId="1" xfId="0" applyNumberFormat="1" applyFont="1" applyBorder="1" applyAlignment="1" applyProtection="1">
      <alignment horizontal="center" vertical="center"/>
      <protection locked="0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2" fontId="11" fillId="0" borderId="7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1" fontId="12" fillId="0" borderId="5" xfId="0" applyNumberFormat="1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167" fontId="11" fillId="0" borderId="8" xfId="0" applyNumberFormat="1" applyFont="1" applyBorder="1" applyAlignment="1" applyProtection="1">
      <alignment horizontal="center" vertical="center"/>
      <protection locked="0"/>
    </xf>
    <xf numFmtId="1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9" xfId="0" applyNumberFormat="1" applyFont="1" applyBorder="1" applyAlignment="1" applyProtection="1">
      <alignment horizontal="center" vertical="center"/>
      <protection locked="0"/>
    </xf>
    <xf numFmtId="166" fontId="11" fillId="0" borderId="8" xfId="0" applyNumberFormat="1" applyFont="1" applyBorder="1" applyAlignment="1" applyProtection="1">
      <alignment horizontal="center" vertical="center"/>
      <protection locked="0"/>
    </xf>
    <xf numFmtId="165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10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 applyProtection="1">
      <alignment vertical="center"/>
      <protection locked="0"/>
    </xf>
    <xf numFmtId="167" fontId="12" fillId="0" borderId="1" xfId="0" applyNumberFormat="1" applyFont="1" applyBorder="1" applyAlignment="1" applyProtection="1">
      <alignment vertical="center"/>
      <protection locked="0"/>
    </xf>
    <xf numFmtId="1" fontId="12" fillId="0" borderId="1" xfId="0" applyNumberFormat="1" applyFont="1" applyBorder="1" applyAlignment="1" applyProtection="1">
      <alignment horizontal="center" vertical="center"/>
      <protection locked="0"/>
    </xf>
    <xf numFmtId="1" fontId="11" fillId="0" borderId="1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5" borderId="24" xfId="0" applyNumberFormat="1" applyFont="1" applyFill="1" applyBorder="1" applyAlignment="1" applyProtection="1">
      <alignment horizontal="center" vertical="center"/>
      <protection locked="0"/>
    </xf>
    <xf numFmtId="2" fontId="11" fillId="0" borderId="0" xfId="0" applyNumberFormat="1" applyFont="1" applyAlignment="1">
      <alignment horizontal="center" vertical="center"/>
    </xf>
    <xf numFmtId="164" fontId="11" fillId="0" borderId="8" xfId="0" applyNumberFormat="1" applyFont="1" applyBorder="1" applyAlignment="1" applyProtection="1">
      <alignment horizontal="center" vertical="center" wrapText="1"/>
      <protection locked="0"/>
    </xf>
    <xf numFmtId="164" fontId="11" fillId="0" borderId="5" xfId="0" applyNumberFormat="1" applyFont="1" applyBorder="1" applyAlignment="1" applyProtection="1">
      <alignment horizontal="center" vertical="center" wrapText="1"/>
      <protection locked="0"/>
    </xf>
    <xf numFmtId="164" fontId="11" fillId="0" borderId="8" xfId="0" applyNumberFormat="1" applyFont="1" applyBorder="1" applyAlignment="1">
      <alignment horizontal="center" vertical="center" textRotation="90" wrapText="1"/>
    </xf>
    <xf numFmtId="164" fontId="11" fillId="0" borderId="2" xfId="0" applyNumberFormat="1" applyFont="1" applyBorder="1" applyAlignment="1">
      <alignment horizontal="center" vertical="center" textRotation="90" wrapText="1"/>
    </xf>
    <xf numFmtId="164" fontId="11" fillId="0" borderId="5" xfId="0" applyNumberFormat="1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7" fontId="12" fillId="0" borderId="7" xfId="0" applyNumberFormat="1" applyFont="1" applyBorder="1" applyAlignment="1" applyProtection="1">
      <alignment horizontal="center" vertical="center"/>
      <protection locked="0"/>
    </xf>
    <xf numFmtId="167" fontId="12" fillId="0" borderId="28" xfId="0" applyNumberFormat="1" applyFont="1" applyBorder="1" applyAlignment="1" applyProtection="1">
      <alignment horizontal="center" vertical="center"/>
      <protection locked="0"/>
    </xf>
    <xf numFmtId="167" fontId="12" fillId="0" borderId="29" xfId="0" applyNumberFormat="1" applyFont="1" applyBorder="1" applyAlignment="1" applyProtection="1">
      <alignment horizontal="center" vertical="center"/>
      <protection locked="0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64" fontId="11" fillId="0" borderId="8" xfId="0" applyNumberFormat="1" applyFont="1" applyBorder="1" applyAlignment="1" applyProtection="1">
      <alignment horizontal="center" vertical="center" wrapText="1"/>
      <protection locked="0"/>
    </xf>
    <xf numFmtId="164" fontId="11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 textRotation="90" wrapText="1"/>
    </xf>
    <xf numFmtId="164" fontId="11" fillId="0" borderId="2" xfId="0" applyNumberFormat="1" applyFont="1" applyBorder="1" applyAlignment="1">
      <alignment horizontal="center" vertical="center" textRotation="90" wrapText="1"/>
    </xf>
    <xf numFmtId="164" fontId="11" fillId="0" borderId="5" xfId="0" applyNumberFormat="1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21" xfId="0" applyFont="1" applyBorder="1" applyAlignment="1">
      <alignment vertical="center"/>
    </xf>
    <xf numFmtId="1" fontId="10" fillId="0" borderId="8" xfId="0" applyNumberFormat="1" applyFont="1" applyBorder="1" applyAlignment="1">
      <alignment horizontal="center" vertical="center" textRotation="90"/>
    </xf>
    <xf numFmtId="1" fontId="10" fillId="0" borderId="2" xfId="0" applyNumberFormat="1" applyFont="1" applyBorder="1" applyAlignment="1">
      <alignment horizontal="center" vertical="center" textRotation="9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" fontId="11" fillId="0" borderId="11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28</xdr:row>
      <xdr:rowOff>0</xdr:rowOff>
    </xdr:from>
    <xdr:to>
      <xdr:col>42</xdr:col>
      <xdr:colOff>66675</xdr:colOff>
      <xdr:row>30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28</xdr:row>
      <xdr:rowOff>0</xdr:rowOff>
    </xdr:from>
    <xdr:to>
      <xdr:col>43</xdr:col>
      <xdr:colOff>161925</xdr:colOff>
      <xdr:row>30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28</xdr:row>
      <xdr:rowOff>0</xdr:rowOff>
    </xdr:from>
    <xdr:to>
      <xdr:col>42</xdr:col>
      <xdr:colOff>66675</xdr:colOff>
      <xdr:row>30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E9" zoomScale="90" zoomScaleNormal="90" workbookViewId="0">
      <selection activeCell="U50" sqref="U50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41"/>
      <c r="P1" s="41"/>
      <c r="Q1" s="41"/>
      <c r="R1" s="41"/>
      <c r="S1" s="41"/>
      <c r="T1" s="41"/>
      <c r="U1" s="41"/>
      <c r="V1" s="2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41"/>
      <c r="P2" s="41"/>
      <c r="Q2" s="41"/>
      <c r="R2" s="41"/>
      <c r="S2" s="41"/>
      <c r="T2" s="41"/>
      <c r="U2" s="41"/>
      <c r="V2" s="2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3"/>
      <c r="P3" s="3"/>
      <c r="Q3" s="3"/>
      <c r="R3" s="3"/>
      <c r="S3" s="3"/>
      <c r="T3" s="3"/>
      <c r="U3" s="3"/>
      <c r="V3" s="2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3"/>
      <c r="P5" s="3"/>
      <c r="Q5" s="3"/>
      <c r="R5" s="3"/>
      <c r="S5" s="3"/>
      <c r="T5" s="3"/>
      <c r="U5" s="3"/>
      <c r="V5" s="2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3"/>
      <c r="P6" s="3"/>
      <c r="Q6" s="3"/>
      <c r="R6" s="3"/>
      <c r="S6" s="3"/>
      <c r="T6" s="3"/>
      <c r="U6" s="3"/>
      <c r="V6" s="2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3"/>
      <c r="P7" s="3"/>
      <c r="Q7" s="3"/>
      <c r="R7" s="3"/>
      <c r="S7" s="3"/>
      <c r="T7" s="3"/>
      <c r="U7" s="3"/>
      <c r="V7" s="2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101">
        <f>AF9</f>
        <v>1</v>
      </c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31</v>
      </c>
      <c r="N10" s="45" t="s">
        <v>32</v>
      </c>
      <c r="O10" s="45" t="s">
        <v>40</v>
      </c>
      <c r="P10" s="45" t="s">
        <v>45</v>
      </c>
      <c r="Q10" s="45" t="s">
        <v>44</v>
      </c>
      <c r="R10" s="45" t="s">
        <v>43</v>
      </c>
      <c r="S10" s="45" t="s">
        <v>43</v>
      </c>
      <c r="T10" s="45" t="s">
        <v>42</v>
      </c>
      <c r="U10" s="45" t="s">
        <v>39</v>
      </c>
      <c r="V10" s="45" t="s">
        <v>41</v>
      </c>
      <c r="W10" s="45"/>
      <c r="X10" s="45"/>
      <c r="Y10" s="45"/>
      <c r="Z10" s="45"/>
      <c r="AA10" s="45"/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>
        <v>10</v>
      </c>
      <c r="N12" s="14">
        <v>7</v>
      </c>
      <c r="O12" s="14">
        <v>3</v>
      </c>
      <c r="P12" s="14">
        <v>4</v>
      </c>
      <c r="Q12" s="14">
        <v>5</v>
      </c>
      <c r="R12" s="14">
        <v>5</v>
      </c>
      <c r="S12" s="14">
        <v>6</v>
      </c>
      <c r="T12" s="14">
        <v>2</v>
      </c>
      <c r="U12" s="14">
        <v>1</v>
      </c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>
        <v>6</v>
      </c>
      <c r="P13" s="17">
        <v>6</v>
      </c>
      <c r="Q13" s="17">
        <v>0.06</v>
      </c>
      <c r="R13" s="17">
        <v>0.09</v>
      </c>
      <c r="S13" s="17">
        <v>8</v>
      </c>
      <c r="T13" s="17">
        <v>1.5</v>
      </c>
      <c r="U13" s="17">
        <v>3</v>
      </c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110" t="s">
        <v>18</v>
      </c>
      <c r="D14" s="135" t="s">
        <v>2</v>
      </c>
      <c r="E14" s="136"/>
      <c r="F14" s="137"/>
      <c r="G14" s="141" t="s">
        <v>9</v>
      </c>
      <c r="H14" s="117" t="s">
        <v>0</v>
      </c>
      <c r="I14" s="117" t="s">
        <v>10</v>
      </c>
      <c r="J14" s="117" t="s">
        <v>30</v>
      </c>
      <c r="K14" s="117" t="s">
        <v>29</v>
      </c>
      <c r="L14" s="117" t="s">
        <v>3</v>
      </c>
      <c r="M14" s="51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51" t="str">
        <f t="shared" si="0"/>
        <v>204</v>
      </c>
      <c r="O14" s="51" t="str">
        <f t="shared" ref="O14:V14" si="1">IF(OR(TRIM(O10)=0,TRIM(O10)=""),"",IF(IFERROR(TRIM(INDEX(QryItemNamed,MATCH(TRIM(O10),ITEM,0),2)),"")="Y","SPECIAL",LEFT(IFERROR(TRIM(INDEX(ITEM,MATCH(TRIM(O10),ITEM,0))),""),3)))</f>
        <v>252</v>
      </c>
      <c r="P14" s="51" t="str">
        <f t="shared" si="1"/>
        <v>301</v>
      </c>
      <c r="Q14" s="51" t="str">
        <f t="shared" si="1"/>
        <v>304</v>
      </c>
      <c r="R14" s="51" t="str">
        <f t="shared" si="1"/>
        <v>407</v>
      </c>
      <c r="S14" s="51" t="str">
        <f t="shared" si="1"/>
        <v>407</v>
      </c>
      <c r="T14" s="51" t="str">
        <f t="shared" si="1"/>
        <v>411</v>
      </c>
      <c r="U14" s="51" t="str">
        <f t="shared" si="1"/>
        <v>441</v>
      </c>
      <c r="V14" s="51" t="str">
        <f t="shared" si="1"/>
        <v>441</v>
      </c>
      <c r="W14" s="51" t="str">
        <f t="shared" si="0"/>
        <v/>
      </c>
      <c r="X14" s="51" t="str">
        <f t="shared" si="0"/>
        <v/>
      </c>
      <c r="Y14" s="51" t="str">
        <f t="shared" si="0"/>
        <v/>
      </c>
      <c r="Z14" s="51"/>
      <c r="AA14" s="51" t="str">
        <f t="shared" si="0"/>
        <v/>
      </c>
      <c r="AB14" s="51" t="str">
        <f t="shared" si="0"/>
        <v/>
      </c>
      <c r="AC14" s="51" t="str">
        <f t="shared" si="0"/>
        <v/>
      </c>
      <c r="AD14" s="51" t="str">
        <f t="shared" si="0"/>
        <v/>
      </c>
    </row>
    <row r="15" spans="1:38" ht="12.75" customHeight="1" x14ac:dyDescent="0.2">
      <c r="B15" s="111"/>
      <c r="D15" s="138"/>
      <c r="E15" s="139"/>
      <c r="F15" s="140"/>
      <c r="G15" s="142"/>
      <c r="H15" s="118"/>
      <c r="I15" s="118"/>
      <c r="J15" s="118"/>
      <c r="K15" s="118"/>
      <c r="L15" s="118"/>
      <c r="M15" s="113" t="str">
        <f t="shared" ref="M15:AD15" si="2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113" t="str">
        <f t="shared" si="2"/>
        <v>SUBGRADE COMPACTION</v>
      </c>
      <c r="O15" s="113" t="str">
        <f t="shared" ref="O15:V15" si="3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FULL DEPTH PAVEMENT SAWING</v>
      </c>
      <c r="P15" s="113" t="str">
        <f t="shared" si="3"/>
        <v>ASPHALT CONCRETE BASE, PG64-22, (449)</v>
      </c>
      <c r="Q15" s="113" t="str">
        <f t="shared" si="3"/>
        <v>AGGREGATE BASE</v>
      </c>
      <c r="R15" s="113" t="str">
        <f t="shared" si="3"/>
        <v>TACK COAT</v>
      </c>
      <c r="S15" s="113" t="str">
        <f t="shared" si="3"/>
        <v>TACK COAT</v>
      </c>
      <c r="T15" s="113" t="str">
        <f t="shared" si="3"/>
        <v>STABILIZED CRUSHED AGGREGATE</v>
      </c>
      <c r="U15" s="113" t="str">
        <f t="shared" si="3"/>
        <v>ASPHALT CONCRETE SURFACE COURSE, TYPE 1, (449), PG64-22</v>
      </c>
      <c r="V15" s="113" t="str">
        <f t="shared" si="3"/>
        <v>ASPHALT CONCRETE SURFACE COURSE, TYPE 1, (449), PG64-22</v>
      </c>
      <c r="W15" s="113" t="str">
        <f t="shared" si="2"/>
        <v/>
      </c>
      <c r="X15" s="113" t="str">
        <f t="shared" si="2"/>
        <v/>
      </c>
      <c r="Y15" s="113" t="str">
        <f t="shared" si="2"/>
        <v/>
      </c>
      <c r="Z15" s="92"/>
      <c r="AA15" s="113" t="str">
        <f t="shared" si="2"/>
        <v/>
      </c>
      <c r="AB15" s="113" t="str">
        <f t="shared" si="2"/>
        <v/>
      </c>
      <c r="AC15" s="113" t="str">
        <f t="shared" si="2"/>
        <v/>
      </c>
      <c r="AD15" s="113" t="str">
        <f t="shared" si="2"/>
        <v/>
      </c>
    </row>
    <row r="16" spans="1:38" ht="12.75" customHeight="1" x14ac:dyDescent="0.2">
      <c r="B16" s="111"/>
      <c r="D16" s="138"/>
      <c r="E16" s="139"/>
      <c r="F16" s="140"/>
      <c r="G16" s="142"/>
      <c r="H16" s="118"/>
      <c r="I16" s="118"/>
      <c r="J16" s="118"/>
      <c r="K16" s="118"/>
      <c r="L16" s="118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93"/>
      <c r="AA16" s="114"/>
      <c r="AB16" s="114"/>
      <c r="AC16" s="114"/>
      <c r="AD16" s="114"/>
    </row>
    <row r="17" spans="2:30" ht="12.75" customHeight="1" x14ac:dyDescent="0.2">
      <c r="B17" s="111"/>
      <c r="D17" s="138"/>
      <c r="E17" s="139"/>
      <c r="F17" s="140"/>
      <c r="G17" s="142"/>
      <c r="H17" s="118"/>
      <c r="I17" s="118"/>
      <c r="J17" s="118"/>
      <c r="K17" s="118"/>
      <c r="L17" s="118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93"/>
      <c r="AA17" s="114"/>
      <c r="AB17" s="114"/>
      <c r="AC17" s="114"/>
      <c r="AD17" s="114"/>
    </row>
    <row r="18" spans="2:30" ht="12.75" customHeight="1" x14ac:dyDescent="0.2">
      <c r="B18" s="111"/>
      <c r="D18" s="138"/>
      <c r="E18" s="139"/>
      <c r="F18" s="140"/>
      <c r="G18" s="142"/>
      <c r="H18" s="118"/>
      <c r="I18" s="118"/>
      <c r="J18" s="118"/>
      <c r="K18" s="118"/>
      <c r="L18" s="118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93"/>
      <c r="AA18" s="114"/>
      <c r="AB18" s="114"/>
      <c r="AC18" s="114"/>
      <c r="AD18" s="114"/>
    </row>
    <row r="19" spans="2:30" ht="12.75" customHeight="1" x14ac:dyDescent="0.2">
      <c r="B19" s="111"/>
      <c r="D19" s="138"/>
      <c r="E19" s="139"/>
      <c r="F19" s="140"/>
      <c r="G19" s="142"/>
      <c r="H19" s="118"/>
      <c r="I19" s="118"/>
      <c r="J19" s="118"/>
      <c r="K19" s="118"/>
      <c r="L19" s="118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93"/>
      <c r="AA19" s="114"/>
      <c r="AB19" s="114"/>
      <c r="AC19" s="114"/>
      <c r="AD19" s="114"/>
    </row>
    <row r="20" spans="2:30" ht="12.75" customHeight="1" x14ac:dyDescent="0.2">
      <c r="B20" s="111"/>
      <c r="D20" s="138"/>
      <c r="E20" s="139"/>
      <c r="F20" s="140"/>
      <c r="G20" s="142"/>
      <c r="H20" s="118"/>
      <c r="I20" s="118"/>
      <c r="J20" s="118"/>
      <c r="K20" s="118"/>
      <c r="L20" s="118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93"/>
      <c r="AA20" s="114"/>
      <c r="AB20" s="114"/>
      <c r="AC20" s="114"/>
      <c r="AD20" s="114"/>
    </row>
    <row r="21" spans="2:30" ht="12.75" customHeight="1" x14ac:dyDescent="0.2">
      <c r="B21" s="111"/>
      <c r="D21" s="138"/>
      <c r="E21" s="139"/>
      <c r="F21" s="140"/>
      <c r="G21" s="142"/>
      <c r="H21" s="118"/>
      <c r="I21" s="118"/>
      <c r="J21" s="118"/>
      <c r="K21" s="118"/>
      <c r="L21" s="118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93"/>
      <c r="AA21" s="114"/>
      <c r="AB21" s="114"/>
      <c r="AC21" s="114"/>
      <c r="AD21" s="114"/>
    </row>
    <row r="22" spans="2:30" ht="12.75" customHeight="1" x14ac:dyDescent="0.2">
      <c r="B22" s="111"/>
      <c r="D22" s="138"/>
      <c r="E22" s="139"/>
      <c r="F22" s="140"/>
      <c r="G22" s="142"/>
      <c r="H22" s="118"/>
      <c r="I22" s="118"/>
      <c r="J22" s="118"/>
      <c r="K22" s="118"/>
      <c r="L22" s="118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93"/>
      <c r="AA22" s="114"/>
      <c r="AB22" s="114"/>
      <c r="AC22" s="114"/>
      <c r="AD22" s="114"/>
    </row>
    <row r="23" spans="2:30" ht="12.75" customHeight="1" x14ac:dyDescent="0.2">
      <c r="B23" s="111"/>
      <c r="D23" s="138"/>
      <c r="E23" s="139"/>
      <c r="F23" s="140"/>
      <c r="G23" s="142"/>
      <c r="H23" s="118"/>
      <c r="I23" s="118"/>
      <c r="J23" s="118"/>
      <c r="K23" s="118"/>
      <c r="L23" s="118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93"/>
      <c r="AA23" s="114"/>
      <c r="AB23" s="114"/>
      <c r="AC23" s="114"/>
      <c r="AD23" s="114"/>
    </row>
    <row r="24" spans="2:30" ht="12.75" customHeight="1" x14ac:dyDescent="0.2">
      <c r="B24" s="111"/>
      <c r="D24" s="138"/>
      <c r="E24" s="139"/>
      <c r="F24" s="140"/>
      <c r="G24" s="142"/>
      <c r="H24" s="118"/>
      <c r="I24" s="118"/>
      <c r="J24" s="118"/>
      <c r="K24" s="118"/>
      <c r="L24" s="118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93"/>
      <c r="AA24" s="114"/>
      <c r="AB24" s="114"/>
      <c r="AC24" s="114"/>
      <c r="AD24" s="114"/>
    </row>
    <row r="25" spans="2:30" ht="12.75" customHeight="1" x14ac:dyDescent="0.2">
      <c r="B25" s="111"/>
      <c r="D25" s="138"/>
      <c r="E25" s="139"/>
      <c r="F25" s="140"/>
      <c r="G25" s="142"/>
      <c r="H25" s="118"/>
      <c r="I25" s="118"/>
      <c r="J25" s="118"/>
      <c r="K25" s="118"/>
      <c r="L25" s="118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93"/>
      <c r="AA25" s="114"/>
      <c r="AB25" s="114"/>
      <c r="AC25" s="114"/>
      <c r="AD25" s="114"/>
    </row>
    <row r="26" spans="2:30" ht="12.75" customHeight="1" x14ac:dyDescent="0.2">
      <c r="B26" s="111"/>
      <c r="D26" s="138"/>
      <c r="E26" s="139"/>
      <c r="F26" s="140"/>
      <c r="G26" s="142"/>
      <c r="H26" s="118"/>
      <c r="I26" s="118"/>
      <c r="J26" s="118"/>
      <c r="K26" s="118"/>
      <c r="L26" s="118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94"/>
      <c r="AA26" s="115"/>
      <c r="AB26" s="115"/>
      <c r="AC26" s="115"/>
      <c r="AD26" s="115"/>
    </row>
    <row r="27" spans="2:30" ht="12.75" customHeight="1" x14ac:dyDescent="0.2">
      <c r="B27" s="116"/>
      <c r="D27" s="52"/>
      <c r="E27" s="53"/>
      <c r="F27" s="54"/>
      <c r="G27" s="55"/>
      <c r="H27" s="56"/>
      <c r="I27" s="56"/>
      <c r="J27" s="56"/>
      <c r="K27" s="56"/>
      <c r="L27" s="56"/>
      <c r="M27" s="108"/>
      <c r="N27" s="108"/>
      <c r="O27" s="108"/>
      <c r="P27" s="108" t="s">
        <v>53</v>
      </c>
      <c r="Q27" s="108" t="s">
        <v>33</v>
      </c>
      <c r="R27" s="108" t="s">
        <v>37</v>
      </c>
      <c r="S27" s="108" t="s">
        <v>38</v>
      </c>
      <c r="T27" s="108" t="s">
        <v>34</v>
      </c>
      <c r="U27" s="108" t="s">
        <v>35</v>
      </c>
      <c r="V27" s="108" t="s">
        <v>36</v>
      </c>
      <c r="W27" s="108"/>
      <c r="X27" s="108"/>
      <c r="Y27" s="108"/>
      <c r="Z27" s="90"/>
      <c r="AA27" s="108"/>
      <c r="AB27" s="108"/>
      <c r="AC27" s="108"/>
      <c r="AD27" s="108"/>
    </row>
    <row r="28" spans="2:30" ht="12.75" customHeight="1" x14ac:dyDescent="0.2">
      <c r="B28" s="116"/>
      <c r="D28" s="52"/>
      <c r="E28" s="53"/>
      <c r="F28" s="54"/>
      <c r="G28" s="55"/>
      <c r="H28" s="56"/>
      <c r="I28" s="56"/>
      <c r="J28" s="56"/>
      <c r="K28" s="56"/>
      <c r="L28" s="56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91"/>
      <c r="AA28" s="109"/>
      <c r="AB28" s="109"/>
      <c r="AC28" s="109"/>
      <c r="AD28" s="109"/>
    </row>
    <row r="29" spans="2:30" ht="12.75" customHeight="1" thickBot="1" x14ac:dyDescent="0.25">
      <c r="B29" s="112"/>
      <c r="D29" s="119"/>
      <c r="E29" s="119"/>
      <c r="F29" s="119"/>
      <c r="G29" s="57"/>
      <c r="H29" s="58"/>
      <c r="I29" s="59" t="s">
        <v>6</v>
      </c>
      <c r="J29" s="59" t="s">
        <v>6</v>
      </c>
      <c r="K29" s="59" t="s">
        <v>28</v>
      </c>
      <c r="L29" s="59" t="s">
        <v>28</v>
      </c>
      <c r="M29" s="59" t="str">
        <f t="shared" ref="M29:AD29" si="4">IF(OR(TRIM(M10)=0,TRIM(M10)=""),"",IF(IFERROR(TRIM(INDEX(QryItemNamed,MATCH(TRIM(M10),ITEM,0),3)),"")="LS","",IFERROR(TRIM(INDEX(QryItemNamed,MATCH(TRIM(M10),ITEM,0),3)),"")))</f>
        <v>SY</v>
      </c>
      <c r="N29" s="59" t="str">
        <f t="shared" si="4"/>
        <v>SY</v>
      </c>
      <c r="O29" s="59" t="str">
        <f t="shared" ref="O29:V29" si="5">IF(OR(TRIM(O10)=0,TRIM(O10)=""),"",IF(IFERROR(TRIM(INDEX(QryItemNamed,MATCH(TRIM(O10),ITEM,0),3)),"")="LS","",IFERROR(TRIM(INDEX(QryItemNamed,MATCH(TRIM(O10),ITEM,0),3)),"")))</f>
        <v>FT</v>
      </c>
      <c r="P29" s="59" t="str">
        <f t="shared" si="5"/>
        <v>CY</v>
      </c>
      <c r="Q29" s="59" t="str">
        <f t="shared" si="5"/>
        <v>CY</v>
      </c>
      <c r="R29" s="59" t="str">
        <f t="shared" si="5"/>
        <v>GAL</v>
      </c>
      <c r="S29" s="59" t="str">
        <f t="shared" si="5"/>
        <v>GAL</v>
      </c>
      <c r="T29" s="59" t="str">
        <f t="shared" si="5"/>
        <v>CY</v>
      </c>
      <c r="U29" s="59" t="str">
        <f t="shared" si="5"/>
        <v>CY</v>
      </c>
      <c r="V29" s="59" t="str">
        <f t="shared" si="5"/>
        <v>CY</v>
      </c>
      <c r="W29" s="59" t="str">
        <f t="shared" si="4"/>
        <v/>
      </c>
      <c r="X29" s="59" t="str">
        <f t="shared" si="4"/>
        <v/>
      </c>
      <c r="Y29" s="59" t="str">
        <f t="shared" si="4"/>
        <v/>
      </c>
      <c r="Z29" s="59"/>
      <c r="AA29" s="59" t="str">
        <f t="shared" si="4"/>
        <v/>
      </c>
      <c r="AB29" s="59" t="str">
        <f t="shared" si="4"/>
        <v/>
      </c>
      <c r="AC29" s="59" t="str">
        <f t="shared" si="4"/>
        <v/>
      </c>
      <c r="AD29" s="59" t="str">
        <f t="shared" si="4"/>
        <v/>
      </c>
    </row>
    <row r="30" spans="2:30" ht="12.75" customHeight="1" x14ac:dyDescent="0.2">
      <c r="B30" s="48"/>
      <c r="D30" s="60"/>
      <c r="E30" s="61"/>
      <c r="F30" s="60"/>
      <c r="G30" s="62"/>
      <c r="H30" s="61"/>
      <c r="I30" s="63" t="str">
        <f>IF(D30&lt;&gt;"",F30-D30,"")</f>
        <v/>
      </c>
      <c r="J30" s="63"/>
      <c r="K30" s="63" t="str">
        <f>IF(D30&lt;&gt;"",I30*J30/9,"")</f>
        <v/>
      </c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4"/>
      <c r="AD30" s="63"/>
    </row>
    <row r="31" spans="2:30" ht="12.75" customHeight="1" x14ac:dyDescent="0.2">
      <c r="B31" s="49"/>
      <c r="D31" s="98"/>
      <c r="E31" s="99"/>
      <c r="F31" s="100"/>
      <c r="G31" s="62"/>
      <c r="H31" s="61"/>
      <c r="I31" s="63"/>
      <c r="J31" s="63"/>
      <c r="K31" s="65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4"/>
      <c r="AD31" s="65"/>
    </row>
    <row r="32" spans="2:30" ht="12.75" customHeight="1" x14ac:dyDescent="0.2">
      <c r="B32" s="49"/>
      <c r="D32" s="66" t="s">
        <v>46</v>
      </c>
      <c r="E32" s="61" t="s">
        <v>1</v>
      </c>
      <c r="F32" s="66" t="s">
        <v>47</v>
      </c>
      <c r="G32" s="67">
        <v>1</v>
      </c>
      <c r="H32" s="67" t="s">
        <v>48</v>
      </c>
      <c r="I32" s="69">
        <v>84.65</v>
      </c>
      <c r="J32" s="65">
        <v>4</v>
      </c>
      <c r="K32" s="65">
        <f>(I32*J32)/9</f>
        <v>37.622222222222227</v>
      </c>
      <c r="L32" s="65"/>
      <c r="M32" s="63"/>
      <c r="N32" s="63">
        <f>K32</f>
        <v>37.622222222222227</v>
      </c>
      <c r="O32" s="63"/>
      <c r="P32" s="63"/>
      <c r="Q32" s="63"/>
      <c r="R32" s="63"/>
      <c r="S32" s="63"/>
      <c r="T32" s="63">
        <f>K32*(8/36)</f>
        <v>8.3604938271604947</v>
      </c>
      <c r="U32" s="63"/>
      <c r="V32" s="63"/>
      <c r="W32" s="63"/>
      <c r="X32" s="63"/>
      <c r="Y32" s="63"/>
      <c r="Z32" s="63"/>
      <c r="AA32" s="63"/>
      <c r="AB32" s="65"/>
      <c r="AC32" s="64"/>
      <c r="AD32" s="65"/>
    </row>
    <row r="33" spans="2:30" ht="12.75" customHeight="1" x14ac:dyDescent="0.2">
      <c r="B33" s="49">
        <v>1</v>
      </c>
      <c r="D33" s="66" t="s">
        <v>46</v>
      </c>
      <c r="E33" s="61" t="s">
        <v>1</v>
      </c>
      <c r="F33" s="66" t="s">
        <v>47</v>
      </c>
      <c r="G33" s="67">
        <v>1</v>
      </c>
      <c r="H33" s="67" t="s">
        <v>49</v>
      </c>
      <c r="I33" s="65">
        <v>84.65</v>
      </c>
      <c r="J33" s="65">
        <v>26.375</v>
      </c>
      <c r="K33" s="65">
        <f>(I33*J33)/9</f>
        <v>248.07152777777779</v>
      </c>
      <c r="L33" s="65"/>
      <c r="M33" s="63"/>
      <c r="N33" s="63"/>
      <c r="O33" s="63"/>
      <c r="P33" s="63"/>
      <c r="Q33" s="63"/>
      <c r="R33" s="63"/>
      <c r="S33" s="63">
        <f>K33*0.09</f>
        <v>22.326437500000001</v>
      </c>
      <c r="T33" s="63"/>
      <c r="U33" s="63">
        <f>K33*(1.5/36)</f>
        <v>10.336313657407407</v>
      </c>
      <c r="V33" s="63"/>
      <c r="W33" s="63"/>
      <c r="X33" s="63"/>
      <c r="Y33" s="63"/>
      <c r="Z33" s="63"/>
      <c r="AA33" s="63"/>
      <c r="AB33" s="65"/>
      <c r="AC33" s="64"/>
      <c r="AD33" s="65"/>
    </row>
    <row r="34" spans="2:30" ht="12.75" customHeight="1" x14ac:dyDescent="0.2">
      <c r="B34" s="49"/>
      <c r="D34" s="66"/>
      <c r="E34" s="61"/>
      <c r="F34" s="66"/>
      <c r="G34" s="67"/>
      <c r="H34" s="67"/>
      <c r="I34" s="65"/>
      <c r="J34" s="65"/>
      <c r="K34" s="65"/>
      <c r="L34" s="65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4"/>
      <c r="Y34" s="64"/>
      <c r="Z34" s="64"/>
      <c r="AA34" s="63"/>
      <c r="AB34" s="65"/>
      <c r="AC34" s="64"/>
      <c r="AD34" s="65"/>
    </row>
    <row r="35" spans="2:30" ht="12.75" customHeight="1" x14ac:dyDescent="0.2">
      <c r="B35" s="49">
        <v>1</v>
      </c>
      <c r="D35" s="66" t="s">
        <v>47</v>
      </c>
      <c r="E35" s="61" t="s">
        <v>1</v>
      </c>
      <c r="F35" s="66" t="s">
        <v>51</v>
      </c>
      <c r="G35" s="67" t="s">
        <v>50</v>
      </c>
      <c r="H35" s="67" t="s">
        <v>48</v>
      </c>
      <c r="I35" s="65">
        <v>165.35</v>
      </c>
      <c r="J35" s="65">
        <v>4</v>
      </c>
      <c r="K35" s="65">
        <f t="shared" ref="K35:K38" si="6">(I35*J35)/9</f>
        <v>73.48888888888888</v>
      </c>
      <c r="L35" s="65"/>
      <c r="M35" s="63"/>
      <c r="N35" s="63">
        <f>K35</f>
        <v>73.48888888888888</v>
      </c>
      <c r="O35" s="63"/>
      <c r="P35" s="63"/>
      <c r="Q35" s="63"/>
      <c r="R35" s="63"/>
      <c r="S35" s="63"/>
      <c r="T35" s="63">
        <f>K35*(8/36)</f>
        <v>16.330864197530861</v>
      </c>
      <c r="U35" s="63"/>
      <c r="V35" s="63"/>
      <c r="W35" s="63"/>
      <c r="X35" s="64"/>
      <c r="Y35" s="64"/>
      <c r="Z35" s="64"/>
      <c r="AA35" s="63"/>
      <c r="AB35" s="65"/>
      <c r="AC35" s="64"/>
      <c r="AD35" s="65"/>
    </row>
    <row r="36" spans="2:30" ht="12.75" customHeight="1" x14ac:dyDescent="0.2">
      <c r="B36" s="49">
        <v>1</v>
      </c>
      <c r="D36" s="66" t="s">
        <v>47</v>
      </c>
      <c r="E36" s="61" t="s">
        <v>1</v>
      </c>
      <c r="F36" s="66" t="s">
        <v>51</v>
      </c>
      <c r="G36" s="67" t="s">
        <v>50</v>
      </c>
      <c r="H36" s="67" t="s">
        <v>49</v>
      </c>
      <c r="I36" s="65">
        <v>165.35</v>
      </c>
      <c r="J36" s="65">
        <v>26</v>
      </c>
      <c r="K36" s="65">
        <f t="shared" si="6"/>
        <v>477.67777777777769</v>
      </c>
      <c r="L36" s="65"/>
      <c r="M36" s="63">
        <f>K36</f>
        <v>477.67777777777769</v>
      </c>
      <c r="N36" s="63"/>
      <c r="O36" s="63">
        <f>J36*2</f>
        <v>52</v>
      </c>
      <c r="P36" s="84"/>
      <c r="Q36" s="84"/>
      <c r="R36" s="63">
        <f>0.06*K36*2</f>
        <v>57.321333333333321</v>
      </c>
      <c r="S36" s="63"/>
      <c r="T36" s="63"/>
      <c r="U36" s="63"/>
      <c r="V36" s="63">
        <f>K36*(3/36)</f>
        <v>39.80648148148147</v>
      </c>
      <c r="W36" s="63"/>
      <c r="X36" s="64"/>
      <c r="Y36" s="64"/>
      <c r="Z36" s="64"/>
      <c r="AA36" s="63"/>
      <c r="AB36" s="65"/>
      <c r="AC36" s="64"/>
      <c r="AD36" s="65"/>
    </row>
    <row r="37" spans="2:30" ht="12.75" customHeight="1" x14ac:dyDescent="0.2">
      <c r="B37" s="49"/>
      <c r="D37" s="66" t="s">
        <v>47</v>
      </c>
      <c r="E37" s="61" t="s">
        <v>1</v>
      </c>
      <c r="F37" s="66" t="s">
        <v>51</v>
      </c>
      <c r="G37" s="67" t="s">
        <v>50</v>
      </c>
      <c r="H37" s="67" t="s">
        <v>49</v>
      </c>
      <c r="I37" s="65">
        <v>165.35</v>
      </c>
      <c r="J37" s="65">
        <v>26.67</v>
      </c>
      <c r="K37" s="65">
        <f t="shared" si="6"/>
        <v>489.98716666666667</v>
      </c>
      <c r="L37" s="65"/>
      <c r="M37" s="63"/>
      <c r="N37" s="63"/>
      <c r="O37" s="63"/>
      <c r="P37" s="63">
        <f>(7/36)*K37</f>
        <v>95.275282407407403</v>
      </c>
      <c r="Q37" s="84"/>
      <c r="R37" s="63"/>
      <c r="S37" s="63"/>
      <c r="T37" s="63"/>
      <c r="U37" s="63"/>
      <c r="V37" s="63"/>
      <c r="W37" s="63"/>
      <c r="X37" s="68"/>
      <c r="Y37" s="68"/>
      <c r="Z37" s="68"/>
      <c r="AA37" s="65"/>
      <c r="AB37" s="65"/>
      <c r="AC37" s="64"/>
      <c r="AD37" s="65"/>
    </row>
    <row r="38" spans="2:30" s="89" customFormat="1" ht="12.75" customHeight="1" x14ac:dyDescent="0.2">
      <c r="B38" s="88">
        <v>1</v>
      </c>
      <c r="D38" s="65" t="s">
        <v>47</v>
      </c>
      <c r="E38" s="63" t="s">
        <v>1</v>
      </c>
      <c r="F38" s="65" t="s">
        <v>51</v>
      </c>
      <c r="G38" s="65" t="s">
        <v>50</v>
      </c>
      <c r="H38" s="87" t="s">
        <v>49</v>
      </c>
      <c r="I38" s="87">
        <v>165.35</v>
      </c>
      <c r="J38" s="87">
        <v>27.17</v>
      </c>
      <c r="K38" s="87">
        <f t="shared" si="6"/>
        <v>499.1732777777778</v>
      </c>
      <c r="L38" s="87"/>
      <c r="M38" s="87"/>
      <c r="N38" s="87">
        <f>K38</f>
        <v>499.1732777777778</v>
      </c>
      <c r="O38" s="87"/>
      <c r="Q38" s="63">
        <f>(6/36)*K38</f>
        <v>83.1955462962963</v>
      </c>
      <c r="R38" s="87"/>
      <c r="S38" s="87"/>
      <c r="T38" s="87"/>
      <c r="U38" s="87"/>
      <c r="V38" s="87"/>
      <c r="W38" s="63"/>
      <c r="X38" s="68"/>
      <c r="Y38" s="68"/>
      <c r="Z38" s="68"/>
      <c r="AA38" s="65"/>
      <c r="AB38" s="65"/>
      <c r="AC38" s="64"/>
      <c r="AD38" s="65"/>
    </row>
    <row r="39" spans="2:30" ht="12.75" customHeight="1" x14ac:dyDescent="0.2">
      <c r="B39" s="49">
        <v>1</v>
      </c>
      <c r="D39" s="84"/>
      <c r="E39" s="84"/>
      <c r="F39" s="84"/>
      <c r="G39" s="85"/>
      <c r="H39" s="84"/>
      <c r="I39" s="86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63"/>
      <c r="X39" s="68"/>
      <c r="Y39" s="68"/>
      <c r="Z39" s="68"/>
      <c r="AA39" s="65"/>
      <c r="AB39" s="65"/>
      <c r="AC39" s="64"/>
      <c r="AD39" s="65"/>
    </row>
    <row r="40" spans="2:30" ht="12.75" customHeight="1" x14ac:dyDescent="0.2">
      <c r="B40" s="49">
        <v>1</v>
      </c>
      <c r="D40" s="60" t="s">
        <v>51</v>
      </c>
      <c r="E40" s="61" t="s">
        <v>1</v>
      </c>
      <c r="F40" s="60" t="s">
        <v>52</v>
      </c>
      <c r="G40" s="62">
        <v>4</v>
      </c>
      <c r="H40" s="62" t="s">
        <v>48</v>
      </c>
      <c r="I40" s="63">
        <v>52.5</v>
      </c>
      <c r="J40" s="63">
        <v>4</v>
      </c>
      <c r="K40" s="63">
        <f>(I40*J40)/9</f>
        <v>23.333333333333332</v>
      </c>
      <c r="L40" s="63"/>
      <c r="M40" s="63"/>
      <c r="N40" s="63">
        <f>K40</f>
        <v>23.333333333333332</v>
      </c>
      <c r="O40" s="63"/>
      <c r="P40" s="63"/>
      <c r="Q40" s="63"/>
      <c r="R40" s="63"/>
      <c r="S40" s="63"/>
      <c r="T40" s="63">
        <f>K40*(8/36)</f>
        <v>5.1851851851851842</v>
      </c>
      <c r="U40" s="63"/>
      <c r="V40" s="63"/>
      <c r="W40" s="63"/>
      <c r="X40" s="68"/>
      <c r="Y40" s="68"/>
      <c r="Z40" s="68"/>
      <c r="AA40" s="65"/>
      <c r="AB40" s="65"/>
      <c r="AC40" s="64"/>
      <c r="AD40" s="65"/>
    </row>
    <row r="41" spans="2:30" ht="12.75" customHeight="1" x14ac:dyDescent="0.2">
      <c r="B41" s="49">
        <v>1</v>
      </c>
      <c r="D41" s="66" t="s">
        <v>51</v>
      </c>
      <c r="E41" s="61" t="s">
        <v>1</v>
      </c>
      <c r="F41" s="66" t="s">
        <v>52</v>
      </c>
      <c r="G41" s="67">
        <v>4</v>
      </c>
      <c r="H41" s="67" t="s">
        <v>49</v>
      </c>
      <c r="I41" s="65">
        <v>52.5</v>
      </c>
      <c r="J41" s="65">
        <v>26</v>
      </c>
      <c r="K41" s="65">
        <f>(I41*J41)/9</f>
        <v>151.66666666666666</v>
      </c>
      <c r="L41" s="65"/>
      <c r="M41" s="63"/>
      <c r="N41" s="63"/>
      <c r="O41" s="63"/>
      <c r="P41" s="63"/>
      <c r="Q41" s="63"/>
      <c r="R41" s="63"/>
      <c r="S41" s="63">
        <f>K41*0.09</f>
        <v>13.649999999999999</v>
      </c>
      <c r="T41" s="63"/>
      <c r="U41" s="63">
        <f>K41*(1.5/36)</f>
        <v>6.3194444444444438</v>
      </c>
      <c r="V41" s="63"/>
      <c r="W41" s="63"/>
      <c r="X41" s="68"/>
      <c r="Y41" s="68"/>
      <c r="Z41" s="68"/>
      <c r="AA41" s="65"/>
      <c r="AB41" s="65"/>
      <c r="AC41" s="64"/>
      <c r="AD41" s="65"/>
    </row>
    <row r="42" spans="2:30" ht="12.75" customHeight="1" x14ac:dyDescent="0.2">
      <c r="B42" s="49"/>
      <c r="D42" s="66"/>
      <c r="E42" s="61"/>
      <c r="F42" s="66"/>
      <c r="G42" s="67"/>
      <c r="H42" s="69"/>
      <c r="I42" s="65"/>
      <c r="J42" s="65"/>
      <c r="K42" s="65"/>
      <c r="L42" s="65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8"/>
      <c r="Y42" s="68"/>
      <c r="Z42" s="68"/>
      <c r="AA42" s="65"/>
      <c r="AB42" s="65"/>
      <c r="AC42" s="64"/>
      <c r="AD42" s="65"/>
    </row>
    <row r="43" spans="2:30" ht="12.75" customHeight="1" x14ac:dyDescent="0.2">
      <c r="B43" s="49">
        <v>1</v>
      </c>
      <c r="D43" s="66"/>
      <c r="E43" s="61"/>
      <c r="F43" s="66"/>
      <c r="G43" s="67"/>
      <c r="H43" s="69"/>
      <c r="I43" s="65"/>
      <c r="J43" s="65"/>
      <c r="K43" s="65"/>
      <c r="L43" s="65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8"/>
      <c r="Y43" s="68"/>
      <c r="Z43" s="68"/>
      <c r="AA43" s="65"/>
      <c r="AB43" s="65"/>
      <c r="AC43" s="64"/>
      <c r="AD43" s="65"/>
    </row>
    <row r="44" spans="2:30" ht="12.75" customHeight="1" x14ac:dyDescent="0.2">
      <c r="B44" s="49">
        <v>1</v>
      </c>
      <c r="D44" s="66"/>
      <c r="E44" s="61"/>
      <c r="F44" s="66"/>
      <c r="G44" s="67"/>
      <c r="H44" s="69"/>
      <c r="I44" s="65"/>
      <c r="J44" s="65"/>
      <c r="K44" s="65"/>
      <c r="L44" s="65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8"/>
      <c r="Y44" s="68"/>
      <c r="Z44" s="68"/>
      <c r="AA44" s="65"/>
      <c r="AB44" s="65"/>
      <c r="AC44" s="64"/>
      <c r="AD44" s="65"/>
    </row>
    <row r="45" spans="2:30" ht="12.75" customHeight="1" x14ac:dyDescent="0.2">
      <c r="B45" s="49">
        <v>1</v>
      </c>
      <c r="D45" s="66"/>
      <c r="E45" s="61"/>
      <c r="F45" s="66"/>
      <c r="G45" s="67"/>
      <c r="H45" s="69"/>
      <c r="I45" s="65"/>
      <c r="J45" s="65"/>
      <c r="K45" s="65"/>
      <c r="L45" s="65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8"/>
      <c r="Y45" s="68"/>
      <c r="Z45" s="68"/>
      <c r="AA45" s="65"/>
      <c r="AB45" s="65"/>
      <c r="AC45" s="64"/>
      <c r="AD45" s="65"/>
    </row>
    <row r="46" spans="2:30" ht="12.75" customHeight="1" x14ac:dyDescent="0.2">
      <c r="B46" s="49"/>
      <c r="D46" s="66"/>
      <c r="E46" s="61"/>
      <c r="F46" s="66"/>
      <c r="G46" s="67"/>
      <c r="H46" s="69"/>
      <c r="I46" s="65" t="str">
        <f t="shared" ref="I46:I86" si="7">IF(D46&lt;&gt;"",F46-D46,"")</f>
        <v/>
      </c>
      <c r="J46" s="65"/>
      <c r="K46" s="65" t="str">
        <f t="shared" ref="K46:K86" si="8">IF(D46&lt;&gt;"",I46*J46/9,"")</f>
        <v/>
      </c>
      <c r="L46" s="65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8"/>
      <c r="Y46" s="68"/>
      <c r="Z46" s="68"/>
      <c r="AA46" s="65"/>
      <c r="AB46" s="65"/>
      <c r="AC46" s="64"/>
      <c r="AD46" s="65"/>
    </row>
    <row r="47" spans="2:30" ht="12.75" customHeight="1" x14ac:dyDescent="0.2">
      <c r="B47" s="49"/>
      <c r="D47" s="66"/>
      <c r="E47" s="61"/>
      <c r="F47" s="66"/>
      <c r="G47" s="67"/>
      <c r="H47" s="69"/>
      <c r="I47" s="65" t="str">
        <f t="shared" si="7"/>
        <v/>
      </c>
      <c r="J47" s="65"/>
      <c r="K47" s="65" t="str">
        <f t="shared" si="8"/>
        <v/>
      </c>
      <c r="L47" s="65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8"/>
      <c r="Y47" s="68"/>
      <c r="Z47" s="68"/>
      <c r="AA47" s="65"/>
      <c r="AB47" s="65"/>
      <c r="AC47" s="64"/>
      <c r="AD47" s="65"/>
    </row>
    <row r="48" spans="2:30" ht="12.75" customHeight="1" x14ac:dyDescent="0.2">
      <c r="B48" s="49"/>
      <c r="D48" s="66"/>
      <c r="E48" s="61"/>
      <c r="F48" s="66"/>
      <c r="G48" s="67"/>
      <c r="H48" s="69"/>
      <c r="I48" s="65" t="str">
        <f t="shared" si="7"/>
        <v/>
      </c>
      <c r="J48" s="65"/>
      <c r="K48" s="65" t="str">
        <f t="shared" si="8"/>
        <v/>
      </c>
      <c r="L48" s="65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8"/>
      <c r="Y48" s="68"/>
      <c r="Z48" s="68"/>
      <c r="AA48" s="65"/>
      <c r="AB48" s="65"/>
      <c r="AC48" s="64"/>
      <c r="AD48" s="65"/>
    </row>
    <row r="49" spans="2:30" ht="12.75" customHeight="1" x14ac:dyDescent="0.2">
      <c r="B49" s="49"/>
      <c r="D49" s="81"/>
      <c r="E49" s="81"/>
      <c r="F49" s="81"/>
      <c r="G49" s="81"/>
      <c r="H49" s="81"/>
      <c r="I49" s="81"/>
      <c r="J49" s="81"/>
      <c r="K49" s="81"/>
      <c r="L49" s="81"/>
      <c r="M49" s="70"/>
      <c r="N49" s="70"/>
      <c r="O49" s="70"/>
      <c r="P49" s="70"/>
      <c r="Q49" s="80"/>
      <c r="R49" s="80"/>
      <c r="S49" s="70"/>
      <c r="T49" s="80"/>
      <c r="U49" s="80"/>
      <c r="V49" s="63"/>
      <c r="W49" s="63"/>
      <c r="X49" s="68"/>
      <c r="Y49" s="68"/>
      <c r="Z49" s="68"/>
      <c r="AA49" s="65"/>
      <c r="AB49" s="65"/>
      <c r="AC49" s="64"/>
      <c r="AD49" s="65"/>
    </row>
    <row r="50" spans="2:30" ht="12.75" customHeight="1" x14ac:dyDescent="0.2">
      <c r="B50" s="49"/>
      <c r="D50" s="66"/>
      <c r="E50" s="61"/>
      <c r="F50" s="66"/>
      <c r="G50" s="67"/>
      <c r="H50" s="69"/>
      <c r="I50" s="65" t="str">
        <f t="shared" si="7"/>
        <v/>
      </c>
      <c r="J50" s="65"/>
      <c r="K50" s="65" t="str">
        <f t="shared" si="8"/>
        <v/>
      </c>
      <c r="L50" s="65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8"/>
      <c r="Y50" s="68"/>
      <c r="Z50" s="68"/>
      <c r="AA50" s="65"/>
      <c r="AB50" s="65"/>
      <c r="AC50" s="64"/>
      <c r="AD50" s="65"/>
    </row>
    <row r="51" spans="2:30" ht="12.75" customHeight="1" x14ac:dyDescent="0.2">
      <c r="B51" s="49"/>
      <c r="D51" s="66"/>
      <c r="E51" s="61"/>
      <c r="F51" s="66"/>
      <c r="G51" s="67"/>
      <c r="H51" s="69"/>
      <c r="I51" s="65" t="str">
        <f t="shared" si="7"/>
        <v/>
      </c>
      <c r="J51" s="65"/>
      <c r="K51" s="65" t="str">
        <f t="shared" si="8"/>
        <v/>
      </c>
      <c r="L51" s="65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8"/>
      <c r="Y51" s="68"/>
      <c r="Z51" s="68"/>
      <c r="AA51" s="65"/>
      <c r="AB51" s="65"/>
      <c r="AC51" s="64"/>
      <c r="AD51" s="65"/>
    </row>
    <row r="52" spans="2:30" ht="12.75" customHeight="1" x14ac:dyDescent="0.2">
      <c r="B52" s="49"/>
      <c r="D52" s="66"/>
      <c r="E52" s="61"/>
      <c r="F52" s="66"/>
      <c r="G52" s="67"/>
      <c r="H52" s="69"/>
      <c r="I52" s="65" t="str">
        <f t="shared" ref="I52:I53" si="9">IF(D52&lt;&gt;"",F52-D52,"")</f>
        <v/>
      </c>
      <c r="J52" s="65"/>
      <c r="K52" s="65" t="str">
        <f t="shared" ref="K52:K53" si="10">IF(D52&lt;&gt;"",I52*J52/9,"")</f>
        <v/>
      </c>
      <c r="L52" s="65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8"/>
      <c r="Y52" s="68"/>
      <c r="Z52" s="68"/>
      <c r="AA52" s="65"/>
      <c r="AB52" s="65"/>
      <c r="AC52" s="64"/>
      <c r="AD52" s="65"/>
    </row>
    <row r="53" spans="2:30" ht="12.75" customHeight="1" x14ac:dyDescent="0.2">
      <c r="B53" s="49"/>
      <c r="D53" s="66"/>
      <c r="E53" s="61"/>
      <c r="F53" s="66"/>
      <c r="G53" s="67"/>
      <c r="H53" s="69"/>
      <c r="I53" s="65" t="str">
        <f t="shared" si="9"/>
        <v/>
      </c>
      <c r="J53" s="65"/>
      <c r="K53" s="65" t="str">
        <f t="shared" si="10"/>
        <v/>
      </c>
      <c r="L53" s="65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8"/>
      <c r="Y53" s="68"/>
      <c r="Z53" s="68"/>
      <c r="AA53" s="65"/>
      <c r="AB53" s="65"/>
      <c r="AC53" s="64"/>
      <c r="AD53" s="65"/>
    </row>
    <row r="54" spans="2:30" ht="12.75" customHeight="1" x14ac:dyDescent="0.2">
      <c r="B54" s="49"/>
      <c r="D54" s="66"/>
      <c r="E54" s="61"/>
      <c r="F54" s="66"/>
      <c r="G54" s="67"/>
      <c r="H54" s="69"/>
      <c r="I54" s="65" t="str">
        <f t="shared" ref="I54" si="11">IF(D54&lt;&gt;"",F54-D54,"")</f>
        <v/>
      </c>
      <c r="J54" s="65"/>
      <c r="K54" s="65" t="str">
        <f t="shared" si="8"/>
        <v/>
      </c>
      <c r="L54" s="65"/>
      <c r="M54" s="63"/>
      <c r="N54" s="63"/>
      <c r="O54" s="63"/>
      <c r="P54" s="63"/>
      <c r="Q54" s="63"/>
      <c r="R54" s="63"/>
      <c r="S54" s="63"/>
      <c r="T54" s="63"/>
      <c r="U54" s="63"/>
      <c r="V54" s="65"/>
      <c r="W54" s="63"/>
      <c r="X54" s="68"/>
      <c r="Y54" s="68"/>
      <c r="Z54" s="68"/>
      <c r="AA54" s="65"/>
      <c r="AB54" s="65"/>
      <c r="AC54" s="64"/>
      <c r="AD54" s="65"/>
    </row>
    <row r="55" spans="2:30" ht="12.75" customHeight="1" x14ac:dyDescent="0.2">
      <c r="B55" s="49"/>
      <c r="D55" s="81"/>
      <c r="E55" s="81"/>
      <c r="F55" s="81"/>
      <c r="G55" s="67"/>
      <c r="H55" s="69"/>
      <c r="I55" s="65"/>
      <c r="J55" s="65"/>
      <c r="K55" s="65"/>
      <c r="L55" s="65"/>
      <c r="M55" s="63"/>
      <c r="N55" s="63"/>
      <c r="O55" s="63"/>
      <c r="P55" s="63"/>
      <c r="Q55" s="63"/>
      <c r="R55" s="63"/>
      <c r="S55" s="63"/>
      <c r="T55" s="63"/>
      <c r="U55" s="63"/>
      <c r="V55" s="65"/>
      <c r="W55" s="63"/>
      <c r="X55" s="68"/>
      <c r="Y55" s="68"/>
      <c r="Z55" s="68"/>
      <c r="AA55" s="65"/>
      <c r="AB55" s="65"/>
      <c r="AC55" s="64"/>
      <c r="AD55" s="65"/>
    </row>
    <row r="56" spans="2:30" ht="12.75" customHeight="1" x14ac:dyDescent="0.2">
      <c r="B56" s="49"/>
      <c r="D56" s="66"/>
      <c r="E56" s="61"/>
      <c r="F56" s="66"/>
      <c r="G56" s="67"/>
      <c r="H56" s="69"/>
      <c r="I56" s="65"/>
      <c r="J56" s="65"/>
      <c r="K56" s="65"/>
      <c r="L56" s="65"/>
      <c r="M56" s="63"/>
      <c r="N56" s="63"/>
      <c r="O56" s="63"/>
      <c r="P56" s="63"/>
      <c r="Q56" s="63"/>
      <c r="R56" s="63"/>
      <c r="S56" s="63"/>
      <c r="T56" s="63"/>
      <c r="U56" s="63"/>
      <c r="V56" s="65"/>
      <c r="W56" s="63"/>
      <c r="X56" s="68"/>
      <c r="Y56" s="68"/>
      <c r="Z56" s="68"/>
      <c r="AA56" s="65"/>
      <c r="AB56" s="65"/>
      <c r="AC56" s="64"/>
      <c r="AD56" s="65"/>
    </row>
    <row r="57" spans="2:30" ht="12.75" customHeight="1" x14ac:dyDescent="0.2">
      <c r="B57" s="49">
        <v>2</v>
      </c>
      <c r="D57" s="66"/>
      <c r="E57" s="61"/>
      <c r="F57" s="66"/>
      <c r="G57" s="67"/>
      <c r="H57" s="69"/>
      <c r="I57" s="65"/>
      <c r="J57" s="65"/>
      <c r="K57" s="65"/>
      <c r="L57" s="65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8"/>
      <c r="Y57" s="68"/>
      <c r="Z57" s="68"/>
      <c r="AA57" s="65"/>
      <c r="AB57" s="65"/>
      <c r="AC57" s="64"/>
      <c r="AD57" s="65"/>
    </row>
    <row r="58" spans="2:30" ht="12.75" customHeight="1" x14ac:dyDescent="0.2">
      <c r="B58" s="49"/>
      <c r="D58" s="66"/>
      <c r="E58" s="61"/>
      <c r="F58" s="66"/>
      <c r="G58" s="67"/>
      <c r="H58" s="69"/>
      <c r="I58" s="65"/>
      <c r="J58" s="65"/>
      <c r="K58" s="65"/>
      <c r="L58" s="65"/>
      <c r="M58" s="63"/>
      <c r="N58" s="63"/>
      <c r="O58" s="63"/>
      <c r="P58" s="63"/>
      <c r="Q58" s="63"/>
      <c r="R58" s="63"/>
      <c r="S58" s="63"/>
      <c r="T58" s="63"/>
      <c r="U58" s="63"/>
      <c r="V58" s="65"/>
      <c r="W58" s="63"/>
      <c r="X58" s="68"/>
      <c r="Y58" s="68"/>
      <c r="Z58" s="68"/>
      <c r="AA58" s="65"/>
      <c r="AB58" s="65"/>
      <c r="AC58" s="64"/>
      <c r="AD58" s="65"/>
    </row>
    <row r="59" spans="2:30" ht="12.75" customHeight="1" x14ac:dyDescent="0.2">
      <c r="B59" s="49">
        <v>2</v>
      </c>
      <c r="D59" s="66"/>
      <c r="E59" s="61"/>
      <c r="F59" s="66"/>
      <c r="G59" s="67"/>
      <c r="H59" s="69"/>
      <c r="I59" s="65"/>
      <c r="J59" s="65"/>
      <c r="K59" s="65"/>
      <c r="L59" s="65"/>
      <c r="M59" s="63"/>
      <c r="N59" s="63"/>
      <c r="O59" s="63"/>
      <c r="P59" s="63"/>
      <c r="Q59" s="63"/>
      <c r="R59" s="63"/>
      <c r="S59" s="63"/>
      <c r="T59" s="63"/>
      <c r="U59" s="63"/>
      <c r="V59" s="65"/>
      <c r="W59" s="63"/>
      <c r="X59" s="68"/>
      <c r="Y59" s="68"/>
      <c r="Z59" s="68"/>
      <c r="AA59" s="65"/>
      <c r="AB59" s="65"/>
      <c r="AC59" s="64"/>
      <c r="AD59" s="65"/>
    </row>
    <row r="60" spans="2:30" ht="12.75" customHeight="1" x14ac:dyDescent="0.2">
      <c r="B60" s="49">
        <v>2</v>
      </c>
      <c r="D60" s="66"/>
      <c r="E60" s="61"/>
      <c r="F60" s="66"/>
      <c r="G60" s="67"/>
      <c r="H60" s="69"/>
      <c r="I60" s="65"/>
      <c r="J60" s="65"/>
      <c r="K60" s="65"/>
      <c r="L60" s="65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8"/>
      <c r="Y60" s="68"/>
      <c r="Z60" s="68"/>
      <c r="AA60" s="65"/>
      <c r="AB60" s="65"/>
      <c r="AC60" s="64"/>
      <c r="AD60" s="65"/>
    </row>
    <row r="61" spans="2:30" ht="12.75" customHeight="1" x14ac:dyDescent="0.2">
      <c r="B61" s="49"/>
      <c r="D61" s="66"/>
      <c r="E61" s="69"/>
      <c r="F61" s="66"/>
      <c r="G61" s="67"/>
      <c r="H61" s="69"/>
      <c r="I61" s="65"/>
      <c r="J61" s="65"/>
      <c r="K61" s="65"/>
      <c r="L61" s="65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8"/>
      <c r="Y61" s="68"/>
      <c r="Z61" s="68"/>
      <c r="AA61" s="65"/>
      <c r="AB61" s="65"/>
      <c r="AC61" s="64"/>
      <c r="AD61" s="65"/>
    </row>
    <row r="62" spans="2:30" ht="12.75" customHeight="1" x14ac:dyDescent="0.2">
      <c r="B62" s="49">
        <v>2</v>
      </c>
      <c r="D62" s="66"/>
      <c r="E62" s="69"/>
      <c r="F62" s="66"/>
      <c r="G62" s="67"/>
      <c r="H62" s="69"/>
      <c r="I62" s="65"/>
      <c r="J62" s="65"/>
      <c r="K62" s="65"/>
      <c r="L62" s="65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8"/>
      <c r="Y62" s="68"/>
      <c r="Z62" s="68"/>
      <c r="AA62" s="65"/>
      <c r="AB62" s="65"/>
      <c r="AC62" s="64"/>
      <c r="AD62" s="65"/>
    </row>
    <row r="63" spans="2:30" ht="12.75" customHeight="1" x14ac:dyDescent="0.2">
      <c r="B63" s="49">
        <v>2</v>
      </c>
      <c r="D63" s="66"/>
      <c r="E63" s="69"/>
      <c r="F63" s="66"/>
      <c r="G63" s="67"/>
      <c r="H63" s="69"/>
      <c r="I63" s="65"/>
      <c r="J63" s="65"/>
      <c r="K63" s="65"/>
      <c r="L63" s="65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8"/>
      <c r="Y63" s="68"/>
      <c r="Z63" s="68"/>
      <c r="AA63" s="65"/>
      <c r="AB63" s="65"/>
      <c r="AC63" s="64"/>
      <c r="AD63" s="65"/>
    </row>
    <row r="64" spans="2:30" ht="12.75" customHeight="1" x14ac:dyDescent="0.2">
      <c r="B64" s="49">
        <v>2</v>
      </c>
      <c r="D64" s="66"/>
      <c r="E64" s="69"/>
      <c r="F64" s="66"/>
      <c r="G64" s="67"/>
      <c r="H64" s="69"/>
      <c r="I64" s="65"/>
      <c r="J64" s="65"/>
      <c r="K64" s="65"/>
      <c r="L64" s="65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8"/>
      <c r="Y64" s="68"/>
      <c r="Z64" s="68"/>
      <c r="AA64" s="65"/>
      <c r="AB64" s="65"/>
      <c r="AC64" s="64"/>
      <c r="AD64" s="65"/>
    </row>
    <row r="65" spans="2:30" ht="12.75" customHeight="1" x14ac:dyDescent="0.2">
      <c r="B65" s="49">
        <v>2</v>
      </c>
      <c r="D65" s="66"/>
      <c r="E65" s="69"/>
      <c r="F65" s="66"/>
      <c r="G65" s="67"/>
      <c r="H65" s="69"/>
      <c r="I65" s="65"/>
      <c r="J65" s="65"/>
      <c r="K65" s="65"/>
      <c r="L65" s="65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8"/>
      <c r="Y65" s="68"/>
      <c r="Z65" s="68"/>
      <c r="AA65" s="65"/>
      <c r="AB65" s="65"/>
      <c r="AC65" s="64"/>
      <c r="AD65" s="65"/>
    </row>
    <row r="66" spans="2:30" ht="12.75" customHeight="1" x14ac:dyDescent="0.2">
      <c r="B66" s="49"/>
      <c r="D66" s="66"/>
      <c r="E66" s="69"/>
      <c r="F66" s="66"/>
      <c r="G66" s="67"/>
      <c r="H66" s="69"/>
      <c r="I66" s="65"/>
      <c r="J66" s="65"/>
      <c r="K66" s="65"/>
      <c r="L66" s="65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5"/>
      <c r="X66" s="68"/>
      <c r="Y66" s="68"/>
      <c r="Z66" s="68"/>
      <c r="AA66" s="65"/>
      <c r="AB66" s="65"/>
      <c r="AC66" s="68"/>
      <c r="AD66" s="65"/>
    </row>
    <row r="67" spans="2:30" ht="12.75" customHeight="1" x14ac:dyDescent="0.2">
      <c r="B67" s="49">
        <v>2</v>
      </c>
      <c r="D67" s="66"/>
      <c r="E67" s="69"/>
      <c r="F67" s="66"/>
      <c r="G67" s="67"/>
      <c r="H67" s="69"/>
      <c r="I67" s="65"/>
      <c r="J67" s="65"/>
      <c r="K67" s="65"/>
      <c r="L67" s="65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5"/>
      <c r="X67" s="63"/>
      <c r="Y67" s="63"/>
      <c r="Z67" s="63"/>
      <c r="AA67" s="63"/>
      <c r="AB67" s="65"/>
      <c r="AC67" s="64"/>
      <c r="AD67" s="65"/>
    </row>
    <row r="68" spans="2:30" ht="12.75" customHeight="1" x14ac:dyDescent="0.2">
      <c r="B68" s="49">
        <v>2</v>
      </c>
      <c r="D68" s="66"/>
      <c r="E68" s="69"/>
      <c r="F68" s="66"/>
      <c r="G68" s="67"/>
      <c r="H68" s="69"/>
      <c r="I68" s="65"/>
      <c r="J68" s="65"/>
      <c r="K68" s="65"/>
      <c r="L68" s="65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5"/>
      <c r="X68" s="63"/>
      <c r="Y68" s="63"/>
      <c r="Z68" s="63"/>
      <c r="AA68" s="63"/>
      <c r="AB68" s="65"/>
      <c r="AC68" s="64"/>
      <c r="AD68" s="65"/>
    </row>
    <row r="69" spans="2:30" ht="12.75" customHeight="1" x14ac:dyDescent="0.2">
      <c r="B69" s="49"/>
      <c r="D69" s="66"/>
      <c r="E69" s="69"/>
      <c r="F69" s="66"/>
      <c r="G69" s="67"/>
      <c r="H69" s="69"/>
      <c r="I69" s="65"/>
      <c r="J69" s="65"/>
      <c r="K69" s="65"/>
      <c r="L69" s="65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5"/>
      <c r="X69" s="63"/>
      <c r="Y69" s="63"/>
      <c r="Z69" s="63"/>
      <c r="AA69" s="63"/>
      <c r="AB69" s="65"/>
      <c r="AC69" s="64"/>
      <c r="AD69" s="65"/>
    </row>
    <row r="70" spans="2:30" ht="12.75" customHeight="1" x14ac:dyDescent="0.2">
      <c r="B70" s="49">
        <v>2</v>
      </c>
      <c r="D70" s="66"/>
      <c r="E70" s="69"/>
      <c r="F70" s="66"/>
      <c r="G70" s="67"/>
      <c r="H70" s="69"/>
      <c r="I70" s="65"/>
      <c r="J70" s="65"/>
      <c r="K70" s="65"/>
      <c r="L70" s="65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5"/>
      <c r="X70" s="63"/>
      <c r="Y70" s="63"/>
      <c r="Z70" s="63"/>
      <c r="AA70" s="63"/>
      <c r="AB70" s="65"/>
      <c r="AC70" s="64"/>
      <c r="AD70" s="65"/>
    </row>
    <row r="71" spans="2:30" ht="12.75" customHeight="1" x14ac:dyDescent="0.2">
      <c r="B71" s="49">
        <v>2</v>
      </c>
      <c r="D71" s="66"/>
      <c r="E71" s="69"/>
      <c r="F71" s="66"/>
      <c r="G71" s="67"/>
      <c r="H71" s="69"/>
      <c r="I71" s="65"/>
      <c r="J71" s="65"/>
      <c r="K71" s="65"/>
      <c r="L71" s="65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5"/>
      <c r="X71" s="63"/>
      <c r="Y71" s="63"/>
      <c r="Z71" s="63"/>
      <c r="AA71" s="63"/>
      <c r="AB71" s="65"/>
      <c r="AC71" s="64"/>
      <c r="AD71" s="65"/>
    </row>
    <row r="72" spans="2:30" ht="12.75" customHeight="1" x14ac:dyDescent="0.2">
      <c r="B72" s="49"/>
      <c r="D72" s="66"/>
      <c r="E72" s="69"/>
      <c r="F72" s="66"/>
      <c r="G72" s="67"/>
      <c r="H72" s="69"/>
      <c r="I72" s="65"/>
      <c r="J72" s="65"/>
      <c r="K72" s="65"/>
      <c r="L72" s="65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5"/>
      <c r="AC72" s="64"/>
      <c r="AD72" s="65"/>
    </row>
    <row r="73" spans="2:30" ht="12.75" customHeight="1" x14ac:dyDescent="0.2">
      <c r="B73" s="49"/>
      <c r="D73" s="66"/>
      <c r="E73" s="69"/>
      <c r="F73" s="66"/>
      <c r="G73" s="67"/>
      <c r="H73" s="69"/>
      <c r="I73" s="65" t="str">
        <f t="shared" si="7"/>
        <v/>
      </c>
      <c r="J73" s="65"/>
      <c r="K73" s="65" t="str">
        <f t="shared" si="8"/>
        <v/>
      </c>
      <c r="L73" s="65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5"/>
      <c r="AC73" s="64"/>
      <c r="AD73" s="65"/>
    </row>
    <row r="74" spans="2:30" ht="12.75" customHeight="1" x14ac:dyDescent="0.2">
      <c r="B74" s="49"/>
      <c r="D74" s="66"/>
      <c r="E74" s="69"/>
      <c r="F74" s="66"/>
      <c r="G74" s="67"/>
      <c r="H74" s="71"/>
      <c r="I74" s="65" t="str">
        <f t="shared" si="7"/>
        <v/>
      </c>
      <c r="J74" s="65"/>
      <c r="K74" s="65" t="str">
        <f t="shared" si="8"/>
        <v/>
      </c>
      <c r="L74" s="65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5"/>
      <c r="AC74" s="64"/>
      <c r="AD74" s="65"/>
    </row>
    <row r="75" spans="2:30" ht="12.75" customHeight="1" x14ac:dyDescent="0.2">
      <c r="B75" s="49"/>
      <c r="D75" s="81"/>
      <c r="E75" s="81"/>
      <c r="F75" s="81"/>
      <c r="G75" s="81"/>
      <c r="H75" s="81"/>
      <c r="I75" s="81"/>
      <c r="J75" s="81"/>
      <c r="K75" s="81"/>
      <c r="L75" s="81"/>
      <c r="M75" s="82"/>
      <c r="N75" s="82"/>
      <c r="O75" s="82"/>
      <c r="P75" s="82"/>
      <c r="Q75" s="80"/>
      <c r="R75" s="80"/>
      <c r="S75" s="82"/>
      <c r="T75" s="80"/>
      <c r="U75" s="80"/>
      <c r="V75" s="63"/>
      <c r="W75" s="63"/>
      <c r="X75" s="63"/>
      <c r="Y75" s="63"/>
      <c r="Z75" s="63"/>
      <c r="AA75" s="63"/>
      <c r="AB75" s="65"/>
      <c r="AC75" s="64"/>
      <c r="AD75" s="65"/>
    </row>
    <row r="76" spans="2:30" ht="12.75" customHeight="1" x14ac:dyDescent="0.2">
      <c r="B76" s="49"/>
      <c r="D76" s="66"/>
      <c r="E76" s="69"/>
      <c r="F76" s="66"/>
      <c r="G76" s="67"/>
      <c r="H76" s="71"/>
      <c r="I76" s="65" t="str">
        <f t="shared" si="7"/>
        <v/>
      </c>
      <c r="J76" s="65"/>
      <c r="K76" s="65" t="str">
        <f t="shared" si="8"/>
        <v/>
      </c>
      <c r="L76" s="65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5"/>
      <c r="AC76" s="64"/>
      <c r="AD76" s="65"/>
    </row>
    <row r="77" spans="2:30" ht="12.75" customHeight="1" x14ac:dyDescent="0.2">
      <c r="B77" s="49"/>
      <c r="D77" s="66"/>
      <c r="E77" s="69"/>
      <c r="F77" s="66"/>
      <c r="G77" s="67"/>
      <c r="H77" s="69"/>
      <c r="I77" s="65" t="str">
        <f t="shared" si="7"/>
        <v/>
      </c>
      <c r="J77" s="65"/>
      <c r="K77" s="65" t="str">
        <f t="shared" si="8"/>
        <v/>
      </c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8"/>
      <c r="Y77" s="63"/>
      <c r="Z77" s="63"/>
      <c r="AA77" s="63"/>
      <c r="AB77" s="65"/>
      <c r="AC77" s="64"/>
      <c r="AD77" s="65"/>
    </row>
    <row r="78" spans="2:30" ht="12.75" customHeight="1" x14ac:dyDescent="0.2">
      <c r="B78" s="49"/>
      <c r="D78" s="66"/>
      <c r="E78" s="69"/>
      <c r="F78" s="66"/>
      <c r="G78" s="67"/>
      <c r="H78" s="69"/>
      <c r="I78" s="65" t="str">
        <f t="shared" si="7"/>
        <v/>
      </c>
      <c r="J78" s="65"/>
      <c r="K78" s="65" t="str">
        <f t="shared" si="8"/>
        <v/>
      </c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8"/>
      <c r="Y78" s="63"/>
      <c r="Z78" s="63"/>
      <c r="AA78" s="63"/>
      <c r="AB78" s="65"/>
      <c r="AC78" s="64"/>
      <c r="AD78" s="65"/>
    </row>
    <row r="79" spans="2:30" ht="12.75" customHeight="1" x14ac:dyDescent="0.2">
      <c r="B79" s="49"/>
      <c r="D79" s="66"/>
      <c r="E79" s="69"/>
      <c r="F79" s="66"/>
      <c r="G79" s="67"/>
      <c r="H79" s="69"/>
      <c r="I79" s="65" t="str">
        <f t="shared" si="7"/>
        <v/>
      </c>
      <c r="J79" s="65"/>
      <c r="K79" s="65" t="str">
        <f t="shared" si="8"/>
        <v/>
      </c>
      <c r="L79" s="65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8"/>
      <c r="Y79" s="68"/>
      <c r="Z79" s="68"/>
      <c r="AA79" s="65"/>
      <c r="AB79" s="65"/>
      <c r="AC79" s="64"/>
      <c r="AD79" s="65"/>
    </row>
    <row r="80" spans="2:30" ht="12.75" customHeight="1" x14ac:dyDescent="0.2">
      <c r="B80" s="49"/>
      <c r="D80" s="66"/>
      <c r="E80" s="69"/>
      <c r="F80" s="66"/>
      <c r="G80" s="67"/>
      <c r="H80" s="69"/>
      <c r="I80" s="65" t="str">
        <f t="shared" si="7"/>
        <v/>
      </c>
      <c r="J80" s="65"/>
      <c r="K80" s="65" t="str">
        <f t="shared" si="8"/>
        <v/>
      </c>
      <c r="L80" s="65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8"/>
      <c r="Y80" s="68"/>
      <c r="Z80" s="68"/>
      <c r="AA80" s="65"/>
      <c r="AB80" s="65"/>
      <c r="AC80" s="64"/>
      <c r="AD80" s="65"/>
    </row>
    <row r="81" spans="2:30" ht="12.75" customHeight="1" x14ac:dyDescent="0.2">
      <c r="B81" s="49"/>
      <c r="D81" s="66"/>
      <c r="E81" s="69"/>
      <c r="F81" s="66"/>
      <c r="G81" s="67"/>
      <c r="H81" s="69"/>
      <c r="I81" s="65" t="str">
        <f t="shared" si="7"/>
        <v/>
      </c>
      <c r="J81" s="65"/>
      <c r="K81" s="65" t="str">
        <f t="shared" si="8"/>
        <v/>
      </c>
      <c r="L81" s="65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8"/>
      <c r="Y81" s="68"/>
      <c r="Z81" s="68"/>
      <c r="AA81" s="65"/>
      <c r="AB81" s="65"/>
      <c r="AC81" s="64"/>
      <c r="AD81" s="65"/>
    </row>
    <row r="82" spans="2:30" ht="12.75" customHeight="1" x14ac:dyDescent="0.2">
      <c r="B82" s="49"/>
      <c r="D82" s="66"/>
      <c r="E82" s="69"/>
      <c r="F82" s="66"/>
      <c r="G82" s="67"/>
      <c r="H82" s="69"/>
      <c r="I82" s="65" t="str">
        <f t="shared" si="7"/>
        <v/>
      </c>
      <c r="J82" s="65"/>
      <c r="K82" s="65" t="str">
        <f t="shared" si="8"/>
        <v/>
      </c>
      <c r="L82" s="65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8"/>
      <c r="Y82" s="68"/>
      <c r="Z82" s="68"/>
      <c r="AA82" s="65"/>
      <c r="AB82" s="65"/>
      <c r="AC82" s="64"/>
      <c r="AD82" s="65"/>
    </row>
    <row r="83" spans="2:30" ht="12.75" customHeight="1" x14ac:dyDescent="0.2">
      <c r="B83" s="49"/>
      <c r="D83" s="72"/>
      <c r="E83" s="71"/>
      <c r="F83" s="72"/>
      <c r="G83" s="73"/>
      <c r="H83" s="71"/>
      <c r="I83" s="74" t="str">
        <f t="shared" si="7"/>
        <v/>
      </c>
      <c r="J83" s="74"/>
      <c r="K83" s="74" t="str">
        <f t="shared" si="8"/>
        <v/>
      </c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5"/>
      <c r="Y83" s="75"/>
      <c r="Z83" s="75"/>
      <c r="AA83" s="74"/>
      <c r="AB83" s="74"/>
      <c r="AC83" s="75"/>
      <c r="AD83" s="74"/>
    </row>
    <row r="84" spans="2:30" ht="12.75" customHeight="1" x14ac:dyDescent="0.2">
      <c r="B84" s="49"/>
      <c r="D84" s="72"/>
      <c r="E84" s="71"/>
      <c r="F84" s="72"/>
      <c r="G84" s="73"/>
      <c r="H84" s="71"/>
      <c r="I84" s="74" t="str">
        <f t="shared" si="7"/>
        <v/>
      </c>
      <c r="J84" s="74"/>
      <c r="K84" s="74" t="str">
        <f t="shared" si="8"/>
        <v/>
      </c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5"/>
      <c r="Y84" s="75"/>
      <c r="Z84" s="75"/>
      <c r="AA84" s="74"/>
      <c r="AB84" s="74"/>
      <c r="AC84" s="75"/>
      <c r="AD84" s="74"/>
    </row>
    <row r="85" spans="2:30" ht="12.75" customHeight="1" x14ac:dyDescent="0.2">
      <c r="B85" s="49"/>
      <c r="D85" s="72"/>
      <c r="E85" s="71"/>
      <c r="F85" s="72"/>
      <c r="G85" s="73"/>
      <c r="H85" s="71"/>
      <c r="I85" s="74" t="str">
        <f t="shared" si="7"/>
        <v/>
      </c>
      <c r="J85" s="74"/>
      <c r="K85" s="74" t="str">
        <f t="shared" si="8"/>
        <v/>
      </c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5"/>
      <c r="Y85" s="75"/>
      <c r="Z85" s="75"/>
      <c r="AA85" s="74"/>
      <c r="AB85" s="74"/>
      <c r="AC85" s="75"/>
      <c r="AD85" s="74"/>
    </row>
    <row r="86" spans="2:30" ht="12.75" customHeight="1" thickBot="1" x14ac:dyDescent="0.25">
      <c r="B86" s="50"/>
      <c r="D86" s="76"/>
      <c r="E86" s="71"/>
      <c r="F86" s="77"/>
      <c r="G86" s="73"/>
      <c r="H86" s="71"/>
      <c r="I86" s="71" t="str">
        <f t="shared" si="7"/>
        <v/>
      </c>
      <c r="J86" s="74"/>
      <c r="K86" s="74" t="str">
        <f t="shared" si="8"/>
        <v/>
      </c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5"/>
      <c r="Y86" s="75"/>
      <c r="Z86" s="75"/>
      <c r="AA86" s="74"/>
      <c r="AB86" s="74"/>
      <c r="AC86" s="75"/>
      <c r="AD86" s="74"/>
    </row>
    <row r="87" spans="2:30" ht="12.75" customHeight="1" thickBot="1" x14ac:dyDescent="0.25">
      <c r="D87" s="130"/>
      <c r="E87" s="131"/>
      <c r="F87" s="131"/>
      <c r="G87" s="131"/>
      <c r="H87" s="131"/>
      <c r="I87" s="131"/>
      <c r="J87" s="131"/>
      <c r="K87" s="131"/>
      <c r="L87" s="132"/>
      <c r="M87" s="78">
        <f t="shared" ref="M87:V87" si="12">IF(M10="","",IF(M29="","",IF(SUM(M30:M86)&lt;&gt;0,SUM(M30:M86),"")))</f>
        <v>477.67777777777769</v>
      </c>
      <c r="N87" s="78">
        <f t="shared" si="12"/>
        <v>633.61772222222226</v>
      </c>
      <c r="O87" s="78">
        <f t="shared" si="12"/>
        <v>52</v>
      </c>
      <c r="P87" s="78">
        <f t="shared" si="12"/>
        <v>95.275282407407403</v>
      </c>
      <c r="Q87" s="78">
        <f t="shared" si="12"/>
        <v>83.1955462962963</v>
      </c>
      <c r="R87" s="78">
        <f>IF(R10="","",IF(R29="","",IF(SUM(R30:R86)&lt;&gt;0,SUM(R30:R86),"")))</f>
        <v>57.321333333333321</v>
      </c>
      <c r="S87" s="78">
        <f t="shared" si="12"/>
        <v>35.976437500000003</v>
      </c>
      <c r="T87" s="78">
        <f t="shared" si="12"/>
        <v>29.876543209876537</v>
      </c>
      <c r="U87" s="78">
        <f t="shared" si="12"/>
        <v>16.655758101851852</v>
      </c>
      <c r="V87" s="78">
        <f t="shared" si="12"/>
        <v>39.80648148148147</v>
      </c>
      <c r="W87" s="78" t="str">
        <f t="shared" ref="W87:AD87" si="13">IF(W10="","",IF(W29="","",IF(SUM(W30:W86)&lt;&gt;0,SUM(W30:W86),"")))</f>
        <v/>
      </c>
      <c r="X87" s="78" t="str">
        <f t="shared" si="13"/>
        <v/>
      </c>
      <c r="Y87" s="78" t="str">
        <f t="shared" si="13"/>
        <v/>
      </c>
      <c r="Z87" s="78"/>
      <c r="AA87" s="78" t="str">
        <f t="shared" si="13"/>
        <v/>
      </c>
      <c r="AB87" s="78" t="str">
        <f t="shared" si="13"/>
        <v/>
      </c>
      <c r="AC87" s="78" t="str">
        <f t="shared" si="13"/>
        <v/>
      </c>
      <c r="AD87" s="78" t="str">
        <f t="shared" si="13"/>
        <v/>
      </c>
    </row>
    <row r="88" spans="2:30" ht="12.75" customHeight="1" x14ac:dyDescent="0.2">
      <c r="B88" s="6" t="s">
        <v>19</v>
      </c>
      <c r="D88" s="124" t="s">
        <v>5</v>
      </c>
      <c r="E88" s="125"/>
      <c r="F88" s="125"/>
      <c r="G88" s="125"/>
      <c r="H88" s="125"/>
      <c r="I88" s="125"/>
      <c r="J88" s="125"/>
      <c r="K88" s="125"/>
      <c r="L88" s="126"/>
      <c r="M88" s="79">
        <f>ROUNDUP(SUM(M31:M85),0)</f>
        <v>478</v>
      </c>
      <c r="N88" s="79">
        <f t="shared" ref="N88:P88" si="14">ROUNDUP(SUM(N31:N85),0)</f>
        <v>634</v>
      </c>
      <c r="O88" s="79">
        <f t="shared" si="14"/>
        <v>52</v>
      </c>
      <c r="P88" s="79">
        <f t="shared" si="14"/>
        <v>96</v>
      </c>
      <c r="Q88" s="83">
        <f>ROUNDUP(SUM(Q31:Q85),0)</f>
        <v>84</v>
      </c>
      <c r="R88" s="148">
        <f>ROUNDUP((R87+S87),0)</f>
        <v>94</v>
      </c>
      <c r="S88" s="148"/>
      <c r="T88" s="79">
        <f>ROUNDUP(SUM(T31:T85),0)</f>
        <v>30</v>
      </c>
      <c r="U88" s="148">
        <f>ROUNDUP(SUM(U31:V85),0)</f>
        <v>57</v>
      </c>
      <c r="V88" s="148"/>
      <c r="W88" s="79" t="str">
        <f t="shared" ref="W88:AD88" si="15">IF(W10="","",IF(W29="",IF(SUM(COUNTIF(W30:W86,"LS")+COUNTIF(W30:W86,"LUMP"))&gt;0,"LS",""),IF(W87&lt;&gt;"",ROUNDUP(W87,0),"")))</f>
        <v/>
      </c>
      <c r="X88" s="79" t="str">
        <f t="shared" si="15"/>
        <v/>
      </c>
      <c r="Y88" s="79" t="str">
        <f t="shared" si="15"/>
        <v/>
      </c>
      <c r="Z88" s="79"/>
      <c r="AA88" s="79" t="str">
        <f t="shared" si="15"/>
        <v/>
      </c>
      <c r="AB88" s="79" t="str">
        <f t="shared" si="15"/>
        <v/>
      </c>
      <c r="AC88" s="79" t="str">
        <f t="shared" si="15"/>
        <v/>
      </c>
      <c r="AD88" s="79" t="str">
        <f t="shared" si="15"/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101">
        <f>D9+1</f>
        <v>2</v>
      </c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110" t="s">
        <v>18</v>
      </c>
      <c r="D95" s="102" t="s">
        <v>2</v>
      </c>
      <c r="E95" s="103"/>
      <c r="F95" s="104"/>
      <c r="G95" s="146" t="s">
        <v>9</v>
      </c>
      <c r="H95" s="133" t="s">
        <v>0</v>
      </c>
      <c r="I95" s="133" t="s">
        <v>10</v>
      </c>
      <c r="J95" s="133" t="s">
        <v>30</v>
      </c>
      <c r="K95" s="133" t="s">
        <v>29</v>
      </c>
      <c r="L95" s="133" t="s">
        <v>3</v>
      </c>
      <c r="M95" s="18" t="str">
        <f t="shared" ref="M95:AD95" si="16">IF(OR(TRIM(M91)=0,TRIM(M91)=""),"",IF(IFERROR(TRIM(INDEX(QryItemNamed,MATCH(TRIM(M91),ITEM,0),2)),"")="Y","SPECIAL",LEFT(IFERROR(TRIM(INDEX(ITEM,MATCH(TRIM(M91),ITEM,0))),""),3)))</f>
        <v/>
      </c>
      <c r="N95" s="18" t="str">
        <f t="shared" si="16"/>
        <v/>
      </c>
      <c r="O95" s="18" t="str">
        <f t="shared" si="16"/>
        <v/>
      </c>
      <c r="P95" s="18" t="str">
        <f t="shared" si="16"/>
        <v/>
      </c>
      <c r="Q95" s="18" t="str">
        <f t="shared" si="16"/>
        <v/>
      </c>
      <c r="R95" s="18" t="str">
        <f t="shared" si="16"/>
        <v/>
      </c>
      <c r="S95" s="18" t="str">
        <f t="shared" si="16"/>
        <v/>
      </c>
      <c r="T95" s="18" t="str">
        <f t="shared" si="16"/>
        <v/>
      </c>
      <c r="U95" s="18" t="str">
        <f t="shared" si="16"/>
        <v/>
      </c>
      <c r="V95" s="18" t="str">
        <f t="shared" si="16"/>
        <v/>
      </c>
      <c r="W95" s="18" t="str">
        <f t="shared" si="16"/>
        <v/>
      </c>
      <c r="X95" s="18" t="str">
        <f t="shared" si="16"/>
        <v/>
      </c>
      <c r="Y95" s="18" t="str">
        <f t="shared" si="16"/>
        <v/>
      </c>
      <c r="Z95" s="18"/>
      <c r="AA95" s="18" t="str">
        <f t="shared" si="16"/>
        <v/>
      </c>
      <c r="AB95" s="18" t="str">
        <f t="shared" si="16"/>
        <v/>
      </c>
      <c r="AC95" s="18" t="str">
        <f t="shared" si="16"/>
        <v/>
      </c>
      <c r="AD95" s="18" t="str">
        <f t="shared" si="16"/>
        <v/>
      </c>
    </row>
    <row r="96" spans="2:30" ht="12.75" customHeight="1" x14ac:dyDescent="0.2">
      <c r="B96" s="111"/>
      <c r="D96" s="105"/>
      <c r="E96" s="106"/>
      <c r="F96" s="107"/>
      <c r="G96" s="147"/>
      <c r="H96" s="134"/>
      <c r="I96" s="134"/>
      <c r="J96" s="134"/>
      <c r="K96" s="134"/>
      <c r="L96" s="134"/>
      <c r="M96" s="143" t="str">
        <f t="shared" ref="M96:AD96" si="17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143" t="str">
        <f t="shared" si="17"/>
        <v/>
      </c>
      <c r="O96" s="143" t="str">
        <f t="shared" si="17"/>
        <v/>
      </c>
      <c r="P96" s="143" t="str">
        <f t="shared" si="17"/>
        <v/>
      </c>
      <c r="Q96" s="143" t="str">
        <f t="shared" si="17"/>
        <v/>
      </c>
      <c r="R96" s="143" t="str">
        <f t="shared" si="17"/>
        <v/>
      </c>
      <c r="S96" s="143" t="str">
        <f t="shared" si="17"/>
        <v/>
      </c>
      <c r="T96" s="143" t="str">
        <f t="shared" si="17"/>
        <v/>
      </c>
      <c r="U96" s="143" t="str">
        <f t="shared" si="17"/>
        <v/>
      </c>
      <c r="V96" s="143" t="str">
        <f t="shared" si="17"/>
        <v/>
      </c>
      <c r="W96" s="143" t="str">
        <f t="shared" si="17"/>
        <v/>
      </c>
      <c r="X96" s="143" t="str">
        <f t="shared" si="17"/>
        <v/>
      </c>
      <c r="Y96" s="143" t="str">
        <f t="shared" si="17"/>
        <v/>
      </c>
      <c r="Z96" s="95"/>
      <c r="AA96" s="143" t="str">
        <f t="shared" si="17"/>
        <v/>
      </c>
      <c r="AB96" s="143" t="str">
        <f t="shared" si="17"/>
        <v/>
      </c>
      <c r="AC96" s="143" t="str">
        <f t="shared" si="17"/>
        <v/>
      </c>
      <c r="AD96" s="143" t="str">
        <f t="shared" si="17"/>
        <v/>
      </c>
    </row>
    <row r="97" spans="2:30" ht="12.75" customHeight="1" x14ac:dyDescent="0.2">
      <c r="B97" s="111"/>
      <c r="D97" s="105"/>
      <c r="E97" s="106"/>
      <c r="F97" s="107"/>
      <c r="G97" s="147"/>
      <c r="H97" s="134"/>
      <c r="I97" s="134"/>
      <c r="J97" s="134"/>
      <c r="K97" s="134"/>
      <c r="L97" s="13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96"/>
      <c r="AA97" s="144"/>
      <c r="AB97" s="144"/>
      <c r="AC97" s="144"/>
      <c r="AD97" s="144"/>
    </row>
    <row r="98" spans="2:30" ht="12.75" customHeight="1" x14ac:dyDescent="0.2">
      <c r="B98" s="111"/>
      <c r="D98" s="105"/>
      <c r="E98" s="106"/>
      <c r="F98" s="107"/>
      <c r="G98" s="147"/>
      <c r="H98" s="134"/>
      <c r="I98" s="134"/>
      <c r="J98" s="134"/>
      <c r="K98" s="134"/>
      <c r="L98" s="13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96"/>
      <c r="AA98" s="144"/>
      <c r="AB98" s="144"/>
      <c r="AC98" s="144"/>
      <c r="AD98" s="144"/>
    </row>
    <row r="99" spans="2:30" ht="12.75" customHeight="1" x14ac:dyDescent="0.2">
      <c r="B99" s="111"/>
      <c r="D99" s="105"/>
      <c r="E99" s="106"/>
      <c r="F99" s="107"/>
      <c r="G99" s="147"/>
      <c r="H99" s="134"/>
      <c r="I99" s="134"/>
      <c r="J99" s="134"/>
      <c r="K99" s="134"/>
      <c r="L99" s="13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96"/>
      <c r="AA99" s="144"/>
      <c r="AB99" s="144"/>
      <c r="AC99" s="144"/>
      <c r="AD99" s="144"/>
    </row>
    <row r="100" spans="2:30" ht="12.75" customHeight="1" x14ac:dyDescent="0.2">
      <c r="B100" s="111"/>
      <c r="D100" s="105"/>
      <c r="E100" s="106"/>
      <c r="F100" s="107"/>
      <c r="G100" s="147"/>
      <c r="H100" s="134"/>
      <c r="I100" s="134"/>
      <c r="J100" s="134"/>
      <c r="K100" s="134"/>
      <c r="L100" s="13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96"/>
      <c r="AA100" s="144"/>
      <c r="AB100" s="144"/>
      <c r="AC100" s="144"/>
      <c r="AD100" s="144"/>
    </row>
    <row r="101" spans="2:30" ht="12.75" customHeight="1" x14ac:dyDescent="0.2">
      <c r="B101" s="111"/>
      <c r="D101" s="105"/>
      <c r="E101" s="106"/>
      <c r="F101" s="107"/>
      <c r="G101" s="147"/>
      <c r="H101" s="134"/>
      <c r="I101" s="134"/>
      <c r="J101" s="134"/>
      <c r="K101" s="134"/>
      <c r="L101" s="13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96"/>
      <c r="AA101" s="144"/>
      <c r="AB101" s="144"/>
      <c r="AC101" s="144"/>
      <c r="AD101" s="144"/>
    </row>
    <row r="102" spans="2:30" ht="12.75" customHeight="1" x14ac:dyDescent="0.2">
      <c r="B102" s="111"/>
      <c r="D102" s="105"/>
      <c r="E102" s="106"/>
      <c r="F102" s="107"/>
      <c r="G102" s="147"/>
      <c r="H102" s="134"/>
      <c r="I102" s="134"/>
      <c r="J102" s="134"/>
      <c r="K102" s="134"/>
      <c r="L102" s="13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96"/>
      <c r="AA102" s="144"/>
      <c r="AB102" s="144"/>
      <c r="AC102" s="144"/>
      <c r="AD102" s="144"/>
    </row>
    <row r="103" spans="2:30" ht="12.75" customHeight="1" x14ac:dyDescent="0.2">
      <c r="B103" s="111"/>
      <c r="D103" s="105"/>
      <c r="E103" s="106"/>
      <c r="F103" s="107"/>
      <c r="G103" s="147"/>
      <c r="H103" s="134"/>
      <c r="I103" s="134"/>
      <c r="J103" s="134"/>
      <c r="K103" s="134"/>
      <c r="L103" s="134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96"/>
      <c r="AA103" s="144"/>
      <c r="AB103" s="144"/>
      <c r="AC103" s="144"/>
      <c r="AD103" s="144"/>
    </row>
    <row r="104" spans="2:30" ht="12.75" customHeight="1" x14ac:dyDescent="0.2">
      <c r="B104" s="111"/>
      <c r="D104" s="105"/>
      <c r="E104" s="106"/>
      <c r="F104" s="107"/>
      <c r="G104" s="147"/>
      <c r="H104" s="134"/>
      <c r="I104" s="134"/>
      <c r="J104" s="134"/>
      <c r="K104" s="134"/>
      <c r="L104" s="13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96"/>
      <c r="AA104" s="144"/>
      <c r="AB104" s="144"/>
      <c r="AC104" s="144"/>
      <c r="AD104" s="144"/>
    </row>
    <row r="105" spans="2:30" ht="12.75" customHeight="1" x14ac:dyDescent="0.2">
      <c r="B105" s="111"/>
      <c r="D105" s="105"/>
      <c r="E105" s="106"/>
      <c r="F105" s="107"/>
      <c r="G105" s="147"/>
      <c r="H105" s="134"/>
      <c r="I105" s="134"/>
      <c r="J105" s="134"/>
      <c r="K105" s="134"/>
      <c r="L105" s="13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96"/>
      <c r="AA105" s="144"/>
      <c r="AB105" s="144"/>
      <c r="AC105" s="144"/>
      <c r="AD105" s="144"/>
    </row>
    <row r="106" spans="2:30" ht="12.75" customHeight="1" x14ac:dyDescent="0.2">
      <c r="B106" s="111"/>
      <c r="D106" s="105"/>
      <c r="E106" s="106"/>
      <c r="F106" s="107"/>
      <c r="G106" s="147"/>
      <c r="H106" s="134"/>
      <c r="I106" s="134"/>
      <c r="J106" s="134"/>
      <c r="K106" s="134"/>
      <c r="L106" s="13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96"/>
      <c r="AA106" s="144"/>
      <c r="AB106" s="144"/>
      <c r="AC106" s="144"/>
      <c r="AD106" s="144"/>
    </row>
    <row r="107" spans="2:30" ht="12.75" customHeight="1" x14ac:dyDescent="0.2">
      <c r="B107" s="111"/>
      <c r="D107" s="105"/>
      <c r="E107" s="106"/>
      <c r="F107" s="107"/>
      <c r="G107" s="147"/>
      <c r="H107" s="134"/>
      <c r="I107" s="134"/>
      <c r="J107" s="134"/>
      <c r="K107" s="134"/>
      <c r="L107" s="134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97"/>
      <c r="AA107" s="145"/>
      <c r="AB107" s="145"/>
      <c r="AC107" s="145"/>
      <c r="AD107" s="145"/>
    </row>
    <row r="108" spans="2:30" ht="12.75" customHeight="1" thickBot="1" x14ac:dyDescent="0.25">
      <c r="B108" s="112"/>
      <c r="D108" s="123"/>
      <c r="E108" s="123"/>
      <c r="F108" s="123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18">IF(OR(TRIM(M91)=0,TRIM(M91)=""),"",IF(IFERROR(TRIM(INDEX(QryItemNamed,MATCH(TRIM(M91),ITEM,0),3)),"")="LS","",IFERROR(TRIM(INDEX(QryItemNamed,MATCH(TRIM(M91),ITEM,0),3)),"")))</f>
        <v/>
      </c>
      <c r="N108" s="21" t="str">
        <f t="shared" si="18"/>
        <v/>
      </c>
      <c r="O108" s="21" t="str">
        <f t="shared" si="18"/>
        <v/>
      </c>
      <c r="P108" s="21" t="str">
        <f t="shared" si="18"/>
        <v/>
      </c>
      <c r="Q108" s="21" t="str">
        <f t="shared" si="18"/>
        <v/>
      </c>
      <c r="R108" s="21" t="str">
        <f t="shared" si="18"/>
        <v/>
      </c>
      <c r="S108" s="21" t="str">
        <f t="shared" si="18"/>
        <v/>
      </c>
      <c r="T108" s="21" t="str">
        <f t="shared" si="18"/>
        <v/>
      </c>
      <c r="U108" s="21" t="str">
        <f t="shared" si="18"/>
        <v/>
      </c>
      <c r="V108" s="21" t="str">
        <f t="shared" si="18"/>
        <v/>
      </c>
      <c r="W108" s="21" t="str">
        <f t="shared" si="18"/>
        <v/>
      </c>
      <c r="X108" s="21" t="str">
        <f t="shared" si="18"/>
        <v/>
      </c>
      <c r="Y108" s="21" t="str">
        <f t="shared" si="18"/>
        <v/>
      </c>
      <c r="Z108" s="21"/>
      <c r="AA108" s="21" t="str">
        <f t="shared" si="18"/>
        <v/>
      </c>
      <c r="AB108" s="21" t="str">
        <f t="shared" si="18"/>
        <v/>
      </c>
      <c r="AC108" s="21" t="str">
        <f t="shared" si="18"/>
        <v/>
      </c>
      <c r="AD108" s="21" t="str">
        <f t="shared" si="18"/>
        <v/>
      </c>
    </row>
    <row r="109" spans="2:30" ht="12.75" customHeight="1" x14ac:dyDescent="0.2">
      <c r="B109" s="48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9"/>
      <c r="D110" s="22"/>
      <c r="E110" s="23" t="s">
        <v>1</v>
      </c>
      <c r="F110" s="22"/>
      <c r="G110" s="24"/>
      <c r="H110" s="23"/>
      <c r="I110" s="25" t="str">
        <f t="shared" ref="I110:I167" si="19">IF(D110&lt;&gt;"",F110-D110,"")</f>
        <v/>
      </c>
      <c r="J110" s="25"/>
      <c r="K110" s="25" t="str">
        <f t="shared" ref="K110:K167" si="20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9"/>
      <c r="D111" s="28"/>
      <c r="E111" s="29"/>
      <c r="F111" s="28"/>
      <c r="G111" s="30"/>
      <c r="H111" s="29"/>
      <c r="I111" s="27" t="str">
        <f t="shared" si="19"/>
        <v/>
      </c>
      <c r="J111" s="27"/>
      <c r="K111" s="27" t="str">
        <f t="shared" si="20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9"/>
      <c r="D112" s="28"/>
      <c r="E112" s="29"/>
      <c r="F112" s="28"/>
      <c r="G112" s="30"/>
      <c r="H112" s="29"/>
      <c r="I112" s="27" t="str">
        <f t="shared" si="19"/>
        <v/>
      </c>
      <c r="J112" s="27"/>
      <c r="K112" s="27" t="str">
        <f t="shared" si="20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9"/>
      <c r="D113" s="28"/>
      <c r="E113" s="29"/>
      <c r="F113" s="28"/>
      <c r="G113" s="30"/>
      <c r="H113" s="29"/>
      <c r="I113" s="27" t="str">
        <f t="shared" si="19"/>
        <v/>
      </c>
      <c r="J113" s="27"/>
      <c r="K113" s="27" t="str">
        <f t="shared" si="20"/>
        <v/>
      </c>
      <c r="L113" s="27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31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9"/>
      <c r="D114" s="28"/>
      <c r="E114" s="29"/>
      <c r="F114" s="28"/>
      <c r="G114" s="30"/>
      <c r="H114" s="29"/>
      <c r="I114" s="27" t="str">
        <f t="shared" si="19"/>
        <v/>
      </c>
      <c r="J114" s="27"/>
      <c r="K114" s="27" t="str">
        <f t="shared" si="20"/>
        <v/>
      </c>
      <c r="L114" s="27"/>
      <c r="M114" s="25"/>
      <c r="N114" s="25"/>
      <c r="O114" s="25"/>
      <c r="P114" s="25"/>
      <c r="Q114" s="25"/>
      <c r="R114" s="25"/>
      <c r="S114" s="25"/>
      <c r="T114" s="25"/>
      <c r="U114" s="25"/>
      <c r="V114" s="27"/>
      <c r="W114" s="25"/>
      <c r="X114" s="31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9"/>
      <c r="I115" s="27" t="str">
        <f t="shared" si="19"/>
        <v/>
      </c>
      <c r="J115" s="27"/>
      <c r="K115" s="27" t="str">
        <f t="shared" si="20"/>
        <v/>
      </c>
      <c r="L115" s="27"/>
      <c r="M115" s="25"/>
      <c r="N115" s="25"/>
      <c r="O115" s="25"/>
      <c r="P115" s="25"/>
      <c r="Q115" s="25"/>
      <c r="R115" s="25"/>
      <c r="S115" s="25"/>
      <c r="T115" s="25"/>
      <c r="U115" s="25"/>
      <c r="V115" s="27"/>
      <c r="W115" s="25"/>
      <c r="X115" s="31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9"/>
      <c r="D116" s="28"/>
      <c r="E116" s="29"/>
      <c r="F116" s="28"/>
      <c r="G116" s="30"/>
      <c r="H116" s="29"/>
      <c r="I116" s="27" t="str">
        <f t="shared" si="19"/>
        <v/>
      </c>
      <c r="J116" s="27"/>
      <c r="K116" s="27" t="str">
        <f t="shared" si="20"/>
        <v/>
      </c>
      <c r="L116" s="27"/>
      <c r="M116" s="25"/>
      <c r="N116" s="25"/>
      <c r="O116" s="25"/>
      <c r="P116" s="25"/>
      <c r="Q116" s="25"/>
      <c r="R116" s="25"/>
      <c r="S116" s="25"/>
      <c r="T116" s="25"/>
      <c r="U116" s="25"/>
      <c r="V116" s="27"/>
      <c r="W116" s="25"/>
      <c r="X116" s="31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9"/>
      <c r="D117" s="28"/>
      <c r="E117" s="29"/>
      <c r="F117" s="28"/>
      <c r="G117" s="30"/>
      <c r="H117" s="29"/>
      <c r="I117" s="27" t="str">
        <f t="shared" si="19"/>
        <v/>
      </c>
      <c r="J117" s="27"/>
      <c r="K117" s="27" t="str">
        <f t="shared" si="20"/>
        <v/>
      </c>
      <c r="L117" s="27"/>
      <c r="M117" s="25"/>
      <c r="N117" s="25"/>
      <c r="O117" s="25"/>
      <c r="P117" s="25"/>
      <c r="Q117" s="25"/>
      <c r="R117" s="25"/>
      <c r="S117" s="25"/>
      <c r="T117" s="25"/>
      <c r="U117" s="25"/>
      <c r="V117" s="27"/>
      <c r="W117" s="25"/>
      <c r="X117" s="31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9"/>
      <c r="D118" s="28"/>
      <c r="E118" s="29"/>
      <c r="F118" s="28"/>
      <c r="G118" s="30"/>
      <c r="H118" s="29"/>
      <c r="I118" s="27" t="str">
        <f t="shared" si="19"/>
        <v/>
      </c>
      <c r="J118" s="27"/>
      <c r="K118" s="27" t="str">
        <f t="shared" si="20"/>
        <v/>
      </c>
      <c r="L118" s="27"/>
      <c r="M118" s="25"/>
      <c r="N118" s="25"/>
      <c r="O118" s="25"/>
      <c r="P118" s="25"/>
      <c r="Q118" s="25"/>
      <c r="R118" s="25"/>
      <c r="S118" s="25"/>
      <c r="T118" s="25"/>
      <c r="U118" s="25"/>
      <c r="V118" s="27"/>
      <c r="W118" s="25"/>
      <c r="X118" s="31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9"/>
      <c r="D119" s="28"/>
      <c r="E119" s="29"/>
      <c r="F119" s="28"/>
      <c r="G119" s="30"/>
      <c r="H119" s="29"/>
      <c r="I119" s="27" t="str">
        <f t="shared" si="19"/>
        <v/>
      </c>
      <c r="J119" s="27"/>
      <c r="K119" s="27" t="str">
        <f t="shared" si="20"/>
        <v/>
      </c>
      <c r="L119" s="27"/>
      <c r="M119" s="25"/>
      <c r="N119" s="25"/>
      <c r="O119" s="25"/>
      <c r="P119" s="25"/>
      <c r="Q119" s="25"/>
      <c r="R119" s="25"/>
      <c r="S119" s="25"/>
      <c r="T119" s="25"/>
      <c r="U119" s="25"/>
      <c r="V119" s="27"/>
      <c r="W119" s="25"/>
      <c r="X119" s="31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9"/>
      <c r="D120" s="28"/>
      <c r="E120" s="29"/>
      <c r="F120" s="28"/>
      <c r="G120" s="30"/>
      <c r="H120" s="29"/>
      <c r="I120" s="27" t="str">
        <f t="shared" si="19"/>
        <v/>
      </c>
      <c r="J120" s="27"/>
      <c r="K120" s="27" t="str">
        <f t="shared" si="20"/>
        <v/>
      </c>
      <c r="L120" s="27"/>
      <c r="M120" s="25"/>
      <c r="N120" s="25"/>
      <c r="O120" s="25"/>
      <c r="P120" s="25"/>
      <c r="Q120" s="25"/>
      <c r="R120" s="25"/>
      <c r="S120" s="25"/>
      <c r="T120" s="25"/>
      <c r="U120" s="25"/>
      <c r="V120" s="27"/>
      <c r="W120" s="25"/>
      <c r="X120" s="31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9"/>
      <c r="D121" s="28"/>
      <c r="E121" s="29"/>
      <c r="F121" s="28"/>
      <c r="G121" s="30"/>
      <c r="H121" s="29"/>
      <c r="I121" s="27" t="str">
        <f t="shared" si="19"/>
        <v/>
      </c>
      <c r="J121" s="27"/>
      <c r="K121" s="27" t="str">
        <f t="shared" si="20"/>
        <v/>
      </c>
      <c r="L121" s="27"/>
      <c r="M121" s="25"/>
      <c r="N121" s="25"/>
      <c r="O121" s="25"/>
      <c r="P121" s="25"/>
      <c r="Q121" s="25"/>
      <c r="R121" s="25"/>
      <c r="S121" s="25"/>
      <c r="T121" s="25"/>
      <c r="U121" s="25"/>
      <c r="V121" s="27"/>
      <c r="W121" s="25"/>
      <c r="X121" s="31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9"/>
      <c r="D122" s="28"/>
      <c r="E122" s="29"/>
      <c r="F122" s="28"/>
      <c r="G122" s="30"/>
      <c r="H122" s="29"/>
      <c r="I122" s="27" t="str">
        <f t="shared" si="19"/>
        <v/>
      </c>
      <c r="J122" s="27"/>
      <c r="K122" s="27" t="str">
        <f t="shared" si="20"/>
        <v/>
      </c>
      <c r="L122" s="27"/>
      <c r="M122" s="25"/>
      <c r="N122" s="25"/>
      <c r="O122" s="25"/>
      <c r="P122" s="25"/>
      <c r="Q122" s="25"/>
      <c r="R122" s="25"/>
      <c r="S122" s="25"/>
      <c r="T122" s="25"/>
      <c r="U122" s="25"/>
      <c r="V122" s="27"/>
      <c r="W122" s="25"/>
      <c r="X122" s="31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9"/>
      <c r="D123" s="28"/>
      <c r="E123" s="29"/>
      <c r="F123" s="28"/>
      <c r="G123" s="30"/>
      <c r="H123" s="29"/>
      <c r="I123" s="27" t="str">
        <f t="shared" si="19"/>
        <v/>
      </c>
      <c r="J123" s="27"/>
      <c r="K123" s="27" t="str">
        <f t="shared" si="20"/>
        <v/>
      </c>
      <c r="L123" s="27"/>
      <c r="M123" s="25"/>
      <c r="N123" s="25"/>
      <c r="O123" s="25"/>
      <c r="P123" s="25"/>
      <c r="Q123" s="25"/>
      <c r="R123" s="25"/>
      <c r="S123" s="25"/>
      <c r="T123" s="25"/>
      <c r="U123" s="25"/>
      <c r="V123" s="27"/>
      <c r="W123" s="25"/>
      <c r="X123" s="31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9"/>
      <c r="D124" s="28"/>
      <c r="E124" s="29"/>
      <c r="F124" s="28"/>
      <c r="G124" s="30"/>
      <c r="H124" s="29"/>
      <c r="I124" s="27" t="str">
        <f t="shared" si="19"/>
        <v/>
      </c>
      <c r="J124" s="27"/>
      <c r="K124" s="27" t="str">
        <f t="shared" si="20"/>
        <v/>
      </c>
      <c r="L124" s="27"/>
      <c r="M124" s="25"/>
      <c r="N124" s="25"/>
      <c r="O124" s="25"/>
      <c r="P124" s="25"/>
      <c r="Q124" s="25"/>
      <c r="R124" s="25"/>
      <c r="S124" s="25"/>
      <c r="T124" s="25"/>
      <c r="U124" s="25"/>
      <c r="V124" s="27"/>
      <c r="W124" s="25"/>
      <c r="X124" s="31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9"/>
      <c r="D125" s="28"/>
      <c r="E125" s="29"/>
      <c r="F125" s="28"/>
      <c r="G125" s="30"/>
      <c r="H125" s="29"/>
      <c r="I125" s="27" t="str">
        <f t="shared" si="19"/>
        <v/>
      </c>
      <c r="J125" s="27"/>
      <c r="K125" s="27" t="str">
        <f t="shared" si="20"/>
        <v/>
      </c>
      <c r="L125" s="27"/>
      <c r="M125" s="25"/>
      <c r="N125" s="25"/>
      <c r="O125" s="25"/>
      <c r="P125" s="25"/>
      <c r="Q125" s="25"/>
      <c r="R125" s="25"/>
      <c r="S125" s="25"/>
      <c r="T125" s="25"/>
      <c r="U125" s="25"/>
      <c r="V125" s="27"/>
      <c r="W125" s="25"/>
      <c r="X125" s="31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 t="str">
        <f t="shared" si="19"/>
        <v/>
      </c>
      <c r="J126" s="27"/>
      <c r="K126" s="27" t="str">
        <f t="shared" si="20"/>
        <v/>
      </c>
      <c r="L126" s="27"/>
      <c r="M126" s="25"/>
      <c r="N126" s="25"/>
      <c r="O126" s="25"/>
      <c r="P126" s="25"/>
      <c r="Q126" s="25"/>
      <c r="R126" s="25"/>
      <c r="S126" s="25"/>
      <c r="T126" s="25"/>
      <c r="U126" s="25"/>
      <c r="V126" s="27"/>
      <c r="W126" s="25"/>
      <c r="X126" s="31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9"/>
      <c r="D127" s="28"/>
      <c r="E127" s="29"/>
      <c r="F127" s="28"/>
      <c r="G127" s="30"/>
      <c r="H127" s="29"/>
      <c r="I127" s="27" t="str">
        <f t="shared" si="19"/>
        <v/>
      </c>
      <c r="J127" s="27"/>
      <c r="K127" s="27" t="str">
        <f t="shared" si="20"/>
        <v/>
      </c>
      <c r="L127" s="27"/>
      <c r="M127" s="25"/>
      <c r="N127" s="25"/>
      <c r="O127" s="25"/>
      <c r="P127" s="25"/>
      <c r="Q127" s="25"/>
      <c r="R127" s="25"/>
      <c r="S127" s="25"/>
      <c r="T127" s="25"/>
      <c r="U127" s="25"/>
      <c r="V127" s="27"/>
      <c r="W127" s="25"/>
      <c r="X127" s="31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9"/>
      <c r="D128" s="28"/>
      <c r="E128" s="29"/>
      <c r="F128" s="28"/>
      <c r="G128" s="30"/>
      <c r="H128" s="29"/>
      <c r="I128" s="27" t="str">
        <f t="shared" si="19"/>
        <v/>
      </c>
      <c r="J128" s="27"/>
      <c r="K128" s="27" t="str">
        <f t="shared" si="20"/>
        <v/>
      </c>
      <c r="L128" s="27"/>
      <c r="M128" s="25"/>
      <c r="N128" s="25"/>
      <c r="O128" s="25"/>
      <c r="P128" s="25"/>
      <c r="Q128" s="25"/>
      <c r="R128" s="25"/>
      <c r="S128" s="25"/>
      <c r="T128" s="25"/>
      <c r="U128" s="25"/>
      <c r="V128" s="27"/>
      <c r="W128" s="25"/>
      <c r="X128" s="31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9"/>
      <c r="D129" s="28"/>
      <c r="E129" s="29"/>
      <c r="F129" s="28"/>
      <c r="G129" s="30"/>
      <c r="H129" s="29"/>
      <c r="I129" s="27" t="str">
        <f t="shared" si="19"/>
        <v/>
      </c>
      <c r="J129" s="27"/>
      <c r="K129" s="27" t="str">
        <f t="shared" si="20"/>
        <v/>
      </c>
      <c r="L129" s="27"/>
      <c r="M129" s="25"/>
      <c r="N129" s="25"/>
      <c r="O129" s="25"/>
      <c r="P129" s="25"/>
      <c r="Q129" s="25"/>
      <c r="R129" s="25"/>
      <c r="S129" s="25"/>
      <c r="T129" s="25"/>
      <c r="U129" s="25"/>
      <c r="V129" s="27"/>
      <c r="W129" s="25"/>
      <c r="X129" s="31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9"/>
      <c r="D130" s="28"/>
      <c r="E130" s="29"/>
      <c r="F130" s="28"/>
      <c r="G130" s="30"/>
      <c r="H130" s="29"/>
      <c r="I130" s="27" t="str">
        <f t="shared" si="19"/>
        <v/>
      </c>
      <c r="J130" s="27"/>
      <c r="K130" s="27" t="str">
        <f t="shared" si="20"/>
        <v/>
      </c>
      <c r="L130" s="27"/>
      <c r="M130" s="25"/>
      <c r="N130" s="25"/>
      <c r="O130" s="25"/>
      <c r="P130" s="25"/>
      <c r="Q130" s="25"/>
      <c r="R130" s="25"/>
      <c r="S130" s="25"/>
      <c r="T130" s="25"/>
      <c r="U130" s="25"/>
      <c r="V130" s="27"/>
      <c r="W130" s="25"/>
      <c r="X130" s="31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9"/>
      <c r="D131" s="28"/>
      <c r="E131" s="29"/>
      <c r="F131" s="28"/>
      <c r="G131" s="30"/>
      <c r="H131" s="29"/>
      <c r="I131" s="27" t="str">
        <f t="shared" si="19"/>
        <v/>
      </c>
      <c r="J131" s="27"/>
      <c r="K131" s="27" t="str">
        <f t="shared" si="20"/>
        <v/>
      </c>
      <c r="L131" s="27"/>
      <c r="M131" s="25"/>
      <c r="N131" s="25"/>
      <c r="O131" s="25"/>
      <c r="P131" s="25"/>
      <c r="Q131" s="25"/>
      <c r="R131" s="25"/>
      <c r="S131" s="25"/>
      <c r="T131" s="25"/>
      <c r="U131" s="25"/>
      <c r="V131" s="27"/>
      <c r="W131" s="25"/>
      <c r="X131" s="31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9"/>
      <c r="D132" s="28"/>
      <c r="E132" s="29"/>
      <c r="F132" s="28"/>
      <c r="G132" s="30"/>
      <c r="H132" s="29"/>
      <c r="I132" s="27" t="str">
        <f t="shared" si="19"/>
        <v/>
      </c>
      <c r="J132" s="27"/>
      <c r="K132" s="27" t="str">
        <f t="shared" si="20"/>
        <v/>
      </c>
      <c r="L132" s="27"/>
      <c r="M132" s="25"/>
      <c r="N132" s="25"/>
      <c r="O132" s="25"/>
      <c r="P132" s="25"/>
      <c r="Q132" s="25"/>
      <c r="R132" s="25"/>
      <c r="S132" s="25"/>
      <c r="T132" s="25"/>
      <c r="U132" s="25"/>
      <c r="V132" s="27"/>
      <c r="W132" s="25"/>
      <c r="X132" s="31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9"/>
      <c r="D133" s="28"/>
      <c r="E133" s="29"/>
      <c r="F133" s="28"/>
      <c r="G133" s="30"/>
      <c r="H133" s="29"/>
      <c r="I133" s="27" t="str">
        <f t="shared" si="19"/>
        <v/>
      </c>
      <c r="J133" s="27"/>
      <c r="K133" s="27" t="str">
        <f t="shared" si="20"/>
        <v/>
      </c>
      <c r="L133" s="27"/>
      <c r="M133" s="25"/>
      <c r="N133" s="25"/>
      <c r="O133" s="25"/>
      <c r="P133" s="25"/>
      <c r="Q133" s="25"/>
      <c r="R133" s="25"/>
      <c r="S133" s="25"/>
      <c r="T133" s="25"/>
      <c r="U133" s="25"/>
      <c r="V133" s="27"/>
      <c r="W133" s="25"/>
      <c r="X133" s="31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 t="str">
        <f t="shared" si="19"/>
        <v/>
      </c>
      <c r="J134" s="27"/>
      <c r="K134" s="27" t="str">
        <f t="shared" si="20"/>
        <v/>
      </c>
      <c r="L134" s="27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31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9"/>
      <c r="D135" s="28"/>
      <c r="E135" s="29"/>
      <c r="F135" s="28"/>
      <c r="G135" s="30"/>
      <c r="H135" s="29"/>
      <c r="I135" s="27" t="str">
        <f t="shared" si="19"/>
        <v/>
      </c>
      <c r="J135" s="27"/>
      <c r="K135" s="27" t="str">
        <f t="shared" si="20"/>
        <v/>
      </c>
      <c r="L135" s="27"/>
      <c r="M135" s="25"/>
      <c r="N135" s="25"/>
      <c r="O135" s="25"/>
      <c r="P135" s="25"/>
      <c r="Q135" s="25"/>
      <c r="R135" s="25"/>
      <c r="S135" s="25"/>
      <c r="T135" s="25"/>
      <c r="U135" s="25"/>
      <c r="V135" s="27"/>
      <c r="W135" s="25"/>
      <c r="X135" s="31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9"/>
      <c r="D136" s="28"/>
      <c r="E136" s="29"/>
      <c r="F136" s="28"/>
      <c r="G136" s="30"/>
      <c r="H136" s="29"/>
      <c r="I136" s="27" t="str">
        <f t="shared" si="19"/>
        <v/>
      </c>
      <c r="J136" s="27"/>
      <c r="K136" s="27" t="str">
        <f t="shared" si="20"/>
        <v/>
      </c>
      <c r="L136" s="27"/>
      <c r="M136" s="25"/>
      <c r="N136" s="25"/>
      <c r="O136" s="25"/>
      <c r="P136" s="25"/>
      <c r="Q136" s="25"/>
      <c r="R136" s="25"/>
      <c r="S136" s="25"/>
      <c r="T136" s="25"/>
      <c r="U136" s="25"/>
      <c r="V136" s="27"/>
      <c r="W136" s="25"/>
      <c r="X136" s="31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9"/>
      <c r="D137" s="28"/>
      <c r="E137" s="29"/>
      <c r="F137" s="28"/>
      <c r="G137" s="30"/>
      <c r="H137" s="29"/>
      <c r="I137" s="27" t="str">
        <f t="shared" si="19"/>
        <v/>
      </c>
      <c r="J137" s="27"/>
      <c r="K137" s="27" t="str">
        <f t="shared" si="20"/>
        <v/>
      </c>
      <c r="L137" s="27"/>
      <c r="M137" s="25"/>
      <c r="N137" s="25"/>
      <c r="O137" s="25"/>
      <c r="P137" s="25"/>
      <c r="Q137" s="25"/>
      <c r="R137" s="25"/>
      <c r="S137" s="25"/>
      <c r="T137" s="25"/>
      <c r="U137" s="25"/>
      <c r="V137" s="27"/>
      <c r="W137" s="25"/>
      <c r="X137" s="31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9"/>
      <c r="D138" s="28"/>
      <c r="E138" s="29"/>
      <c r="F138" s="28"/>
      <c r="G138" s="30"/>
      <c r="H138" s="29"/>
      <c r="I138" s="27" t="str">
        <f t="shared" si="19"/>
        <v/>
      </c>
      <c r="J138" s="27"/>
      <c r="K138" s="27" t="str">
        <f t="shared" si="20"/>
        <v/>
      </c>
      <c r="L138" s="27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31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9"/>
      <c r="D139" s="28"/>
      <c r="E139" s="29"/>
      <c r="F139" s="28"/>
      <c r="G139" s="30"/>
      <c r="H139" s="29"/>
      <c r="I139" s="27" t="str">
        <f t="shared" si="19"/>
        <v/>
      </c>
      <c r="J139" s="27"/>
      <c r="K139" s="27" t="str">
        <f t="shared" si="20"/>
        <v/>
      </c>
      <c r="L139" s="27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31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9"/>
      <c r="D140" s="28"/>
      <c r="E140" s="29"/>
      <c r="F140" s="28"/>
      <c r="G140" s="30"/>
      <c r="H140" s="29"/>
      <c r="I140" s="27" t="str">
        <f t="shared" si="19"/>
        <v/>
      </c>
      <c r="J140" s="27"/>
      <c r="K140" s="27" t="str">
        <f t="shared" si="20"/>
        <v/>
      </c>
      <c r="L140" s="27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31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9"/>
      <c r="D141" s="28"/>
      <c r="E141" s="29"/>
      <c r="F141" s="28"/>
      <c r="G141" s="30"/>
      <c r="H141" s="29"/>
      <c r="I141" s="27" t="str">
        <f t="shared" si="19"/>
        <v/>
      </c>
      <c r="J141" s="27"/>
      <c r="K141" s="27" t="str">
        <f t="shared" si="20"/>
        <v/>
      </c>
      <c r="L141" s="27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31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 t="str">
        <f t="shared" si="19"/>
        <v/>
      </c>
      <c r="J142" s="27"/>
      <c r="K142" s="27" t="str">
        <f t="shared" si="20"/>
        <v/>
      </c>
      <c r="L142" s="27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31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9"/>
      <c r="D143" s="28"/>
      <c r="E143" s="29"/>
      <c r="F143" s="28"/>
      <c r="G143" s="30"/>
      <c r="H143" s="29"/>
      <c r="I143" s="27" t="str">
        <f t="shared" si="19"/>
        <v/>
      </c>
      <c r="J143" s="27"/>
      <c r="K143" s="27" t="str">
        <f t="shared" si="20"/>
        <v/>
      </c>
      <c r="L143" s="27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31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9"/>
      <c r="D144" s="28"/>
      <c r="E144" s="29"/>
      <c r="F144" s="28"/>
      <c r="G144" s="30"/>
      <c r="H144" s="29"/>
      <c r="I144" s="27" t="str">
        <f t="shared" si="19"/>
        <v/>
      </c>
      <c r="J144" s="27"/>
      <c r="K144" s="27" t="str">
        <f t="shared" si="20"/>
        <v/>
      </c>
      <c r="L144" s="27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7"/>
      <c r="X144" s="31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9"/>
      <c r="D145" s="28"/>
      <c r="E145" s="29"/>
      <c r="F145" s="28"/>
      <c r="G145" s="30"/>
      <c r="H145" s="29"/>
      <c r="I145" s="27" t="str">
        <f t="shared" si="19"/>
        <v/>
      </c>
      <c r="J145" s="27"/>
      <c r="K145" s="27" t="str">
        <f t="shared" si="20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7"/>
      <c r="X145" s="25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9"/>
      <c r="D146" s="28"/>
      <c r="E146" s="29"/>
      <c r="F146" s="28"/>
      <c r="G146" s="30"/>
      <c r="H146" s="29"/>
      <c r="I146" s="27" t="str">
        <f t="shared" si="19"/>
        <v/>
      </c>
      <c r="J146" s="27"/>
      <c r="K146" s="27" t="str">
        <f t="shared" si="20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7"/>
      <c r="X146" s="25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9"/>
      <c r="D147" s="28"/>
      <c r="E147" s="29"/>
      <c r="F147" s="28"/>
      <c r="G147" s="30"/>
      <c r="H147" s="29"/>
      <c r="I147" s="27" t="str">
        <f t="shared" si="19"/>
        <v/>
      </c>
      <c r="J147" s="27"/>
      <c r="K147" s="27" t="str">
        <f t="shared" si="20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7"/>
      <c r="X147" s="25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9"/>
      <c r="D148" s="28"/>
      <c r="E148" s="29"/>
      <c r="F148" s="28"/>
      <c r="G148" s="30"/>
      <c r="H148" s="29"/>
      <c r="I148" s="27" t="str">
        <f t="shared" si="19"/>
        <v/>
      </c>
      <c r="J148" s="27"/>
      <c r="K148" s="27" t="str">
        <f t="shared" si="20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7"/>
      <c r="X148" s="25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9"/>
      <c r="D149" s="28"/>
      <c r="E149" s="29"/>
      <c r="F149" s="28"/>
      <c r="G149" s="30"/>
      <c r="H149" s="29"/>
      <c r="I149" s="27" t="str">
        <f t="shared" si="19"/>
        <v/>
      </c>
      <c r="J149" s="27"/>
      <c r="K149" s="27" t="str">
        <f t="shared" si="20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7"/>
      <c r="X149" s="25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9"/>
      <c r="D150" s="28"/>
      <c r="E150" s="29"/>
      <c r="F150" s="28"/>
      <c r="G150" s="30"/>
      <c r="H150" s="29"/>
      <c r="I150" s="27" t="str">
        <f t="shared" si="19"/>
        <v/>
      </c>
      <c r="J150" s="27"/>
      <c r="K150" s="27" t="str">
        <f t="shared" si="20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9"/>
      <c r="D151" s="28"/>
      <c r="E151" s="29"/>
      <c r="F151" s="28"/>
      <c r="G151" s="30"/>
      <c r="H151" s="29"/>
      <c r="I151" s="27" t="str">
        <f t="shared" si="19"/>
        <v/>
      </c>
      <c r="J151" s="27"/>
      <c r="K151" s="27" t="str">
        <f t="shared" si="20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9"/>
      <c r="D152" s="28"/>
      <c r="E152" s="29"/>
      <c r="F152" s="28"/>
      <c r="G152" s="30"/>
      <c r="H152" s="32"/>
      <c r="I152" s="27" t="str">
        <f t="shared" si="19"/>
        <v/>
      </c>
      <c r="J152" s="27"/>
      <c r="K152" s="27" t="str">
        <f t="shared" si="20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9"/>
      <c r="D153" s="28"/>
      <c r="E153" s="29"/>
      <c r="F153" s="28"/>
      <c r="G153" s="30"/>
      <c r="H153" s="32"/>
      <c r="I153" s="27" t="str">
        <f t="shared" si="19"/>
        <v/>
      </c>
      <c r="J153" s="27"/>
      <c r="K153" s="27" t="str">
        <f t="shared" si="20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9"/>
      <c r="D154" s="28"/>
      <c r="E154" s="29"/>
      <c r="F154" s="28"/>
      <c r="G154" s="30"/>
      <c r="H154" s="32"/>
      <c r="I154" s="27" t="str">
        <f t="shared" si="19"/>
        <v/>
      </c>
      <c r="J154" s="27"/>
      <c r="K154" s="27" t="str">
        <f t="shared" si="20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9"/>
      <c r="D155" s="28"/>
      <c r="E155" s="29"/>
      <c r="F155" s="28"/>
      <c r="G155" s="30"/>
      <c r="H155" s="29"/>
      <c r="I155" s="27" t="str">
        <f t="shared" si="19"/>
        <v/>
      </c>
      <c r="J155" s="27"/>
      <c r="K155" s="27" t="str">
        <f t="shared" si="20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31"/>
      <c r="Y155" s="25"/>
      <c r="Z155" s="25"/>
      <c r="AA155" s="25"/>
      <c r="AB155" s="27"/>
      <c r="AC155" s="26"/>
      <c r="AD155" s="27"/>
    </row>
    <row r="156" spans="2:30" ht="12.75" customHeight="1" x14ac:dyDescent="0.2">
      <c r="B156" s="49"/>
      <c r="D156" s="28"/>
      <c r="E156" s="29"/>
      <c r="F156" s="28"/>
      <c r="G156" s="30"/>
      <c r="H156" s="29"/>
      <c r="I156" s="27" t="str">
        <f t="shared" si="19"/>
        <v/>
      </c>
      <c r="J156" s="27"/>
      <c r="K156" s="27" t="str">
        <f t="shared" si="20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31"/>
      <c r="Y156" s="25"/>
      <c r="Z156" s="25"/>
      <c r="AA156" s="25"/>
      <c r="AB156" s="27"/>
      <c r="AC156" s="26"/>
      <c r="AD156" s="27"/>
    </row>
    <row r="157" spans="2:30" ht="12.75" customHeight="1" x14ac:dyDescent="0.2">
      <c r="B157" s="49"/>
      <c r="D157" s="28"/>
      <c r="E157" s="29"/>
      <c r="F157" s="28"/>
      <c r="G157" s="30"/>
      <c r="H157" s="29"/>
      <c r="I157" s="27" t="str">
        <f t="shared" si="19"/>
        <v/>
      </c>
      <c r="J157" s="27"/>
      <c r="K157" s="27" t="str">
        <f t="shared" si="20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31"/>
      <c r="Y157" s="25"/>
      <c r="Z157" s="25"/>
      <c r="AA157" s="25"/>
      <c r="AB157" s="27"/>
      <c r="AC157" s="26"/>
      <c r="AD157" s="27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 t="str">
        <f t="shared" si="19"/>
        <v/>
      </c>
      <c r="J158" s="27"/>
      <c r="K158" s="27" t="str">
        <f t="shared" si="20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31"/>
      <c r="Y158" s="25"/>
      <c r="Z158" s="25"/>
      <c r="AA158" s="25"/>
      <c r="AB158" s="27"/>
      <c r="AC158" s="26"/>
      <c r="AD158" s="27"/>
    </row>
    <row r="159" spans="2:30" ht="12.75" customHeight="1" x14ac:dyDescent="0.2">
      <c r="B159" s="49"/>
      <c r="D159" s="28"/>
      <c r="E159" s="29"/>
      <c r="F159" s="28"/>
      <c r="G159" s="30"/>
      <c r="H159" s="29"/>
      <c r="I159" s="27" t="str">
        <f t="shared" si="19"/>
        <v/>
      </c>
      <c r="J159" s="27"/>
      <c r="K159" s="27" t="str">
        <f t="shared" si="20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31"/>
      <c r="Y159" s="25"/>
      <c r="Z159" s="25"/>
      <c r="AA159" s="25"/>
      <c r="AB159" s="27"/>
      <c r="AC159" s="26"/>
      <c r="AD159" s="27"/>
    </row>
    <row r="160" spans="2:30" ht="12.75" customHeight="1" x14ac:dyDescent="0.2">
      <c r="B160" s="49"/>
      <c r="D160" s="28"/>
      <c r="E160" s="29"/>
      <c r="F160" s="28"/>
      <c r="G160" s="30"/>
      <c r="H160" s="29"/>
      <c r="I160" s="27" t="str">
        <f t="shared" si="19"/>
        <v/>
      </c>
      <c r="J160" s="27"/>
      <c r="K160" s="27" t="str">
        <f t="shared" si="20"/>
        <v/>
      </c>
      <c r="L160" s="27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31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9"/>
      <c r="D161" s="28"/>
      <c r="E161" s="29"/>
      <c r="F161" s="28"/>
      <c r="G161" s="30"/>
      <c r="H161" s="29"/>
      <c r="I161" s="27" t="str">
        <f t="shared" si="19"/>
        <v/>
      </c>
      <c r="J161" s="27"/>
      <c r="K161" s="27" t="str">
        <f t="shared" si="20"/>
        <v/>
      </c>
      <c r="L161" s="27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31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9"/>
      <c r="D162" s="28"/>
      <c r="E162" s="29"/>
      <c r="F162" s="28"/>
      <c r="G162" s="30"/>
      <c r="H162" s="29"/>
      <c r="I162" s="27" t="str">
        <f t="shared" si="19"/>
        <v/>
      </c>
      <c r="J162" s="27"/>
      <c r="K162" s="27" t="str">
        <f t="shared" si="20"/>
        <v/>
      </c>
      <c r="L162" s="27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31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9"/>
      <c r="D163" s="28"/>
      <c r="E163" s="29"/>
      <c r="F163" s="28"/>
      <c r="G163" s="30"/>
      <c r="H163" s="29"/>
      <c r="I163" s="27" t="str">
        <f t="shared" si="19"/>
        <v/>
      </c>
      <c r="J163" s="27"/>
      <c r="K163" s="27" t="str">
        <f t="shared" si="20"/>
        <v/>
      </c>
      <c r="L163" s="27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31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9"/>
      <c r="D164" s="33"/>
      <c r="E164" s="32"/>
      <c r="F164" s="33"/>
      <c r="G164" s="34"/>
      <c r="H164" s="32"/>
      <c r="I164" s="35" t="str">
        <f t="shared" si="19"/>
        <v/>
      </c>
      <c r="J164" s="35"/>
      <c r="K164" s="35" t="str">
        <f t="shared" si="20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6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9"/>
      <c r="D165" s="33"/>
      <c r="E165" s="32"/>
      <c r="F165" s="33"/>
      <c r="G165" s="34"/>
      <c r="H165" s="32"/>
      <c r="I165" s="35" t="str">
        <f t="shared" si="19"/>
        <v/>
      </c>
      <c r="J165" s="35"/>
      <c r="K165" s="35" t="str">
        <f t="shared" si="20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6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9"/>
      <c r="D166" s="33"/>
      <c r="E166" s="32"/>
      <c r="F166" s="33"/>
      <c r="G166" s="34"/>
      <c r="H166" s="32"/>
      <c r="I166" s="35" t="str">
        <f t="shared" si="19"/>
        <v/>
      </c>
      <c r="J166" s="35"/>
      <c r="K166" s="35" t="str">
        <f t="shared" si="20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6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50"/>
      <c r="D167" s="37"/>
      <c r="E167" s="32"/>
      <c r="F167" s="38"/>
      <c r="G167" s="34"/>
      <c r="H167" s="32"/>
      <c r="I167" s="32" t="str">
        <f t="shared" si="19"/>
        <v/>
      </c>
      <c r="J167" s="35"/>
      <c r="K167" s="35" t="str">
        <f t="shared" si="20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6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127" t="s">
        <v>4</v>
      </c>
      <c r="E168" s="128"/>
      <c r="F168" s="128"/>
      <c r="G168" s="128"/>
      <c r="H168" s="128"/>
      <c r="I168" s="128"/>
      <c r="J168" s="128"/>
      <c r="K168" s="128"/>
      <c r="L168" s="129"/>
      <c r="M168" s="39" t="str">
        <f>IF(M91="","",IF(M108="","",IF(SUM(M109:M167)&lt;&gt;0,SUM(M109:M167),"")))</f>
        <v/>
      </c>
      <c r="N168" s="39" t="str">
        <f t="shared" ref="N168" si="21">IF(N91="","",IF(N108="","",IF(SUM(N109:N167)&lt;&gt;0,SUM(N109:N167),"")))</f>
        <v/>
      </c>
      <c r="O168" s="39" t="str">
        <f t="shared" ref="O168" si="22">IF(O91="","",IF(O108="","",IF(SUM(O109:O167)&lt;&gt;0,SUM(O109:O167),"")))</f>
        <v/>
      </c>
      <c r="P168" s="39" t="str">
        <f t="shared" ref="P168" si="23">IF(P91="","",IF(P108="","",IF(SUM(P109:P167)&lt;&gt;0,SUM(P109:P167),"")))</f>
        <v/>
      </c>
      <c r="Q168" s="39" t="str">
        <f t="shared" ref="Q168" si="24">IF(Q91="","",IF(Q108="","",IF(SUM(Q109:Q167)&lt;&gt;0,SUM(Q109:Q167),"")))</f>
        <v/>
      </c>
      <c r="R168" s="39" t="str">
        <f t="shared" ref="R168" si="25">IF(R91="","",IF(R108="","",IF(SUM(R109:R167)&lt;&gt;0,SUM(R109:R167),"")))</f>
        <v/>
      </c>
      <c r="S168" s="39" t="str">
        <f t="shared" ref="S168" si="26">IF(S91="","",IF(S108="","",IF(SUM(S109:S167)&lt;&gt;0,SUM(S109:S167),"")))</f>
        <v/>
      </c>
      <c r="T168" s="39" t="str">
        <f t="shared" ref="T168" si="27">IF(T91="","",IF(T108="","",IF(SUM(T109:T167)&lt;&gt;0,SUM(T109:T167),"")))</f>
        <v/>
      </c>
      <c r="U168" s="39" t="str">
        <f t="shared" ref="U168" si="28">IF(U91="","",IF(U108="","",IF(SUM(U109:U167)&lt;&gt;0,SUM(U109:U167),"")))</f>
        <v/>
      </c>
      <c r="V168" s="39" t="str">
        <f t="shared" ref="V168" si="29">IF(V91="","",IF(V108="","",IF(SUM(V109:V167)&lt;&gt;0,SUM(V109:V167),"")))</f>
        <v/>
      </c>
      <c r="W168" s="39" t="str">
        <f t="shared" ref="W168" si="30">IF(W91="","",IF(W108="","",IF(SUM(W109:W167)&lt;&gt;0,SUM(W109:W167),"")))</f>
        <v/>
      </c>
      <c r="X168" s="39" t="str">
        <f t="shared" ref="X168" si="31">IF(X91="","",IF(X108="","",IF(SUM(X109:X167)&lt;&gt;0,SUM(X109:X167),"")))</f>
        <v/>
      </c>
      <c r="Y168" s="39" t="str">
        <f t="shared" ref="Y168" si="32">IF(Y91="","",IF(Y108="","",IF(SUM(Y109:Y167)&lt;&gt;0,SUM(Y109:Y167),"")))</f>
        <v/>
      </c>
      <c r="Z168" s="39"/>
      <c r="AA168" s="39" t="str">
        <f t="shared" ref="AA168" si="33">IF(AA91="","",IF(AA108="","",IF(SUM(AA109:AA167)&lt;&gt;0,SUM(AA109:AA167),"")))</f>
        <v/>
      </c>
      <c r="AB168" s="39" t="str">
        <f t="shared" ref="AB168" si="34">IF(AB91="","",IF(AB108="","",IF(SUM(AB109:AB167)&lt;&gt;0,SUM(AB109:AB167),"")))</f>
        <v/>
      </c>
      <c r="AC168" s="39" t="str">
        <f t="shared" ref="AC168" si="35">IF(AC91="","",IF(AC108="","",IF(SUM(AC109:AC167)&lt;&gt;0,SUM(AC109:AC167),"")))</f>
        <v/>
      </c>
      <c r="AD168" s="39" t="str">
        <f t="shared" ref="AD168" si="36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120" t="s">
        <v>5</v>
      </c>
      <c r="E169" s="121"/>
      <c r="F169" s="121"/>
      <c r="G169" s="121"/>
      <c r="H169" s="121"/>
      <c r="I169" s="121"/>
      <c r="J169" s="121"/>
      <c r="K169" s="121"/>
      <c r="L169" s="122"/>
      <c r="M169" s="40" t="str">
        <f>IF(M91="","",IF(M108="",IF(SUM(COUNTIF(M109:M167,"LS")+COUNTIF(M109:M167,"LUMP"))&gt;0,"LS",""),IF(M168&lt;&gt;"",ROUNDUP(M168,0),"")))</f>
        <v/>
      </c>
      <c r="N169" s="40" t="str">
        <f t="shared" ref="N169" si="37">IF(N91="","",IF(N108="",IF(SUM(COUNTIF(N109:N167,"LS")+COUNTIF(N109:N167,"LUMP"))&gt;0,"LS",""),IF(N168&lt;&gt;"",ROUNDUP(N168,0),"")))</f>
        <v/>
      </c>
      <c r="O169" s="40" t="str">
        <f t="shared" ref="O169" si="38">IF(O91="","",IF(O108="",IF(SUM(COUNTIF(O109:O167,"LS")+COUNTIF(O109:O167,"LUMP"))&gt;0,"LS",""),IF(O168&lt;&gt;"",ROUNDUP(O168,0),"")))</f>
        <v/>
      </c>
      <c r="P169" s="40" t="str">
        <f t="shared" ref="P169" si="39">IF(P91="","",IF(P108="",IF(SUM(COUNTIF(P109:P167,"LS")+COUNTIF(P109:P167,"LUMP"))&gt;0,"LS",""),IF(P168&lt;&gt;"",ROUNDUP(P168,0),"")))</f>
        <v/>
      </c>
      <c r="Q169" s="40" t="str">
        <f t="shared" ref="Q169" si="40">IF(Q91="","",IF(Q108="",IF(SUM(COUNTIF(Q109:Q167,"LS")+COUNTIF(Q109:Q167,"LUMP"))&gt;0,"LS",""),IF(Q168&lt;&gt;"",ROUNDUP(Q168,0),"")))</f>
        <v/>
      </c>
      <c r="R169" s="40" t="str">
        <f t="shared" ref="R169" si="41">IF(R91="","",IF(R108="",IF(SUM(COUNTIF(R109:R167,"LS")+COUNTIF(R109:R167,"LUMP"))&gt;0,"LS",""),IF(R168&lt;&gt;"",ROUNDUP(R168,0),"")))</f>
        <v/>
      </c>
      <c r="S169" s="40" t="str">
        <f t="shared" ref="S169" si="42">IF(S91="","",IF(S108="",IF(SUM(COUNTIF(S109:S167,"LS")+COUNTIF(S109:S167,"LUMP"))&gt;0,"LS",""),IF(S168&lt;&gt;"",ROUNDUP(S168,0),"")))</f>
        <v/>
      </c>
      <c r="T169" s="40" t="str">
        <f t="shared" ref="T169" si="43">IF(T91="","",IF(T108="",IF(SUM(COUNTIF(T109:T167,"LS")+COUNTIF(T109:T167,"LUMP"))&gt;0,"LS",""),IF(T168&lt;&gt;"",ROUNDUP(T168,0),"")))</f>
        <v/>
      </c>
      <c r="U169" s="40" t="str">
        <f t="shared" ref="U169" si="44">IF(U91="","",IF(U108="",IF(SUM(COUNTIF(U109:U167,"LS")+COUNTIF(U109:U167,"LUMP"))&gt;0,"LS",""),IF(U168&lt;&gt;"",ROUNDUP(U168,0),"")))</f>
        <v/>
      </c>
      <c r="V169" s="40" t="str">
        <f t="shared" ref="V169" si="45">IF(V91="","",IF(V108="",IF(SUM(COUNTIF(V109:V167,"LS")+COUNTIF(V109:V167,"LUMP"))&gt;0,"LS",""),IF(V168&lt;&gt;"",ROUNDUP(V168,0),"")))</f>
        <v/>
      </c>
      <c r="W169" s="40" t="str">
        <f t="shared" ref="W169" si="46">IF(W91="","",IF(W108="",IF(SUM(COUNTIF(W109:W167,"LS")+COUNTIF(W109:W167,"LUMP"))&gt;0,"LS",""),IF(W168&lt;&gt;"",ROUNDUP(W168,0),"")))</f>
        <v/>
      </c>
      <c r="X169" s="40" t="str">
        <f t="shared" ref="X169" si="47">IF(X91="","",IF(X108="",IF(SUM(COUNTIF(X109:X167,"LS")+COUNTIF(X109:X167,"LUMP"))&gt;0,"LS",""),IF(X168&lt;&gt;"",ROUNDUP(X168,0),"")))</f>
        <v/>
      </c>
      <c r="Y169" s="40" t="str">
        <f t="shared" ref="Y169" si="48">IF(Y91="","",IF(Y108="",IF(SUM(COUNTIF(Y109:Y167,"LS")+COUNTIF(Y109:Y167,"LUMP"))&gt;0,"LS",""),IF(Y168&lt;&gt;"",ROUNDUP(Y168,0),"")))</f>
        <v/>
      </c>
      <c r="Z169" s="40"/>
      <c r="AA169" s="40" t="str">
        <f t="shared" ref="AA169" si="49">IF(AA91="","",IF(AA108="",IF(SUM(COUNTIF(AA109:AA167,"LS")+COUNTIF(AA109:AA167,"LUMP"))&gt;0,"LS",""),IF(AA168&lt;&gt;"",ROUNDUP(AA168,0),"")))</f>
        <v/>
      </c>
      <c r="AB169" s="40" t="str">
        <f t="shared" ref="AB169" si="50">IF(AB91="","",IF(AB108="",IF(SUM(COUNTIF(AB109:AB167,"LS")+COUNTIF(AB109:AB167,"LUMP"))&gt;0,"LS",""),IF(AB168&lt;&gt;"",ROUNDUP(AB168,0),"")))</f>
        <v/>
      </c>
      <c r="AC169" s="40" t="str">
        <f t="shared" ref="AC169" si="51">IF(AC91="","",IF(AC108="",IF(SUM(COUNTIF(AC109:AC167,"LS")+COUNTIF(AC109:AC167,"LUMP"))&gt;0,"LS",""),IF(AC168&lt;&gt;"",ROUNDUP(AC168,0),"")))</f>
        <v/>
      </c>
      <c r="AD169" s="40" t="str">
        <f t="shared" ref="AD169" si="52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101">
        <f>D90+1</f>
        <v>3</v>
      </c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  <c r="AB171" s="101"/>
      <c r="AC171" s="101"/>
      <c r="AD171" s="101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110" t="s">
        <v>18</v>
      </c>
      <c r="D176" s="102" t="s">
        <v>2</v>
      </c>
      <c r="E176" s="103"/>
      <c r="F176" s="104"/>
      <c r="G176" s="146" t="s">
        <v>9</v>
      </c>
      <c r="H176" s="133" t="s">
        <v>0</v>
      </c>
      <c r="I176" s="133" t="s">
        <v>10</v>
      </c>
      <c r="J176" s="133" t="s">
        <v>30</v>
      </c>
      <c r="K176" s="133" t="s">
        <v>29</v>
      </c>
      <c r="L176" s="133" t="s">
        <v>3</v>
      </c>
      <c r="M176" s="18" t="str">
        <f t="shared" ref="M176:AD176" si="53">IF(OR(TRIM(M172)=0,TRIM(M172)=""),"",IF(IFERROR(TRIM(INDEX(QryItemNamed,MATCH(TRIM(M172),ITEM,0),2)),"")="Y","SPECIAL",LEFT(IFERROR(TRIM(INDEX(ITEM,MATCH(TRIM(M172),ITEM,0))),""),3)))</f>
        <v/>
      </c>
      <c r="N176" s="18" t="str">
        <f t="shared" si="53"/>
        <v/>
      </c>
      <c r="O176" s="18" t="str">
        <f t="shared" si="53"/>
        <v/>
      </c>
      <c r="P176" s="18" t="str">
        <f t="shared" si="53"/>
        <v/>
      </c>
      <c r="Q176" s="18" t="str">
        <f t="shared" si="53"/>
        <v/>
      </c>
      <c r="R176" s="18" t="str">
        <f t="shared" si="53"/>
        <v/>
      </c>
      <c r="S176" s="18" t="str">
        <f t="shared" si="53"/>
        <v/>
      </c>
      <c r="T176" s="18" t="str">
        <f t="shared" si="53"/>
        <v/>
      </c>
      <c r="U176" s="18" t="str">
        <f t="shared" si="53"/>
        <v/>
      </c>
      <c r="V176" s="18" t="str">
        <f t="shared" si="53"/>
        <v/>
      </c>
      <c r="W176" s="18" t="str">
        <f t="shared" si="53"/>
        <v/>
      </c>
      <c r="X176" s="18" t="str">
        <f t="shared" si="53"/>
        <v/>
      </c>
      <c r="Y176" s="18" t="str">
        <f t="shared" si="53"/>
        <v/>
      </c>
      <c r="Z176" s="18"/>
      <c r="AA176" s="18" t="str">
        <f t="shared" si="53"/>
        <v/>
      </c>
      <c r="AB176" s="18" t="str">
        <f t="shared" si="53"/>
        <v/>
      </c>
      <c r="AC176" s="18" t="str">
        <f t="shared" si="53"/>
        <v/>
      </c>
      <c r="AD176" s="18" t="str">
        <f t="shared" si="53"/>
        <v/>
      </c>
    </row>
    <row r="177" spans="2:30" ht="12.75" customHeight="1" x14ac:dyDescent="0.2">
      <c r="B177" s="111"/>
      <c r="D177" s="105"/>
      <c r="E177" s="106"/>
      <c r="F177" s="107"/>
      <c r="G177" s="147"/>
      <c r="H177" s="134"/>
      <c r="I177" s="134"/>
      <c r="J177" s="134"/>
      <c r="K177" s="134"/>
      <c r="L177" s="134"/>
      <c r="M177" s="143" t="str">
        <f t="shared" ref="M177:AD177" si="54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143" t="str">
        <f t="shared" si="54"/>
        <v/>
      </c>
      <c r="O177" s="143" t="str">
        <f t="shared" si="54"/>
        <v/>
      </c>
      <c r="P177" s="143" t="str">
        <f t="shared" si="54"/>
        <v/>
      </c>
      <c r="Q177" s="143" t="str">
        <f t="shared" si="54"/>
        <v/>
      </c>
      <c r="R177" s="143" t="str">
        <f t="shared" si="54"/>
        <v/>
      </c>
      <c r="S177" s="143" t="str">
        <f t="shared" si="54"/>
        <v/>
      </c>
      <c r="T177" s="143" t="str">
        <f t="shared" si="54"/>
        <v/>
      </c>
      <c r="U177" s="143" t="str">
        <f t="shared" si="54"/>
        <v/>
      </c>
      <c r="V177" s="143" t="str">
        <f t="shared" si="54"/>
        <v/>
      </c>
      <c r="W177" s="143" t="str">
        <f t="shared" si="54"/>
        <v/>
      </c>
      <c r="X177" s="143" t="str">
        <f t="shared" si="54"/>
        <v/>
      </c>
      <c r="Y177" s="143" t="str">
        <f t="shared" si="54"/>
        <v/>
      </c>
      <c r="Z177" s="95"/>
      <c r="AA177" s="143" t="str">
        <f t="shared" si="54"/>
        <v/>
      </c>
      <c r="AB177" s="143" t="str">
        <f t="shared" si="54"/>
        <v/>
      </c>
      <c r="AC177" s="143" t="str">
        <f t="shared" si="54"/>
        <v/>
      </c>
      <c r="AD177" s="143" t="str">
        <f t="shared" si="54"/>
        <v/>
      </c>
    </row>
    <row r="178" spans="2:30" ht="12.75" customHeight="1" x14ac:dyDescent="0.2">
      <c r="B178" s="111"/>
      <c r="D178" s="105"/>
      <c r="E178" s="106"/>
      <c r="F178" s="107"/>
      <c r="G178" s="147"/>
      <c r="H178" s="134"/>
      <c r="I178" s="134"/>
      <c r="J178" s="134"/>
      <c r="K178" s="134"/>
      <c r="L178" s="13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96"/>
      <c r="AA178" s="144"/>
      <c r="AB178" s="144"/>
      <c r="AC178" s="144"/>
      <c r="AD178" s="144"/>
    </row>
    <row r="179" spans="2:30" ht="12.75" customHeight="1" x14ac:dyDescent="0.2">
      <c r="B179" s="111"/>
      <c r="D179" s="105"/>
      <c r="E179" s="106"/>
      <c r="F179" s="107"/>
      <c r="G179" s="147"/>
      <c r="H179" s="134"/>
      <c r="I179" s="134"/>
      <c r="J179" s="134"/>
      <c r="K179" s="134"/>
      <c r="L179" s="13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96"/>
      <c r="AA179" s="144"/>
      <c r="AB179" s="144"/>
      <c r="AC179" s="144"/>
      <c r="AD179" s="144"/>
    </row>
    <row r="180" spans="2:30" ht="12.75" customHeight="1" x14ac:dyDescent="0.2">
      <c r="B180" s="111"/>
      <c r="D180" s="105"/>
      <c r="E180" s="106"/>
      <c r="F180" s="107"/>
      <c r="G180" s="147"/>
      <c r="H180" s="134"/>
      <c r="I180" s="134"/>
      <c r="J180" s="134"/>
      <c r="K180" s="134"/>
      <c r="L180" s="134"/>
      <c r="M180" s="144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96"/>
      <c r="AA180" s="144"/>
      <c r="AB180" s="144"/>
      <c r="AC180" s="144"/>
      <c r="AD180" s="144"/>
    </row>
    <row r="181" spans="2:30" ht="12.75" customHeight="1" x14ac:dyDescent="0.2">
      <c r="B181" s="111"/>
      <c r="D181" s="105"/>
      <c r="E181" s="106"/>
      <c r="F181" s="107"/>
      <c r="G181" s="147"/>
      <c r="H181" s="134"/>
      <c r="I181" s="134"/>
      <c r="J181" s="134"/>
      <c r="K181" s="134"/>
      <c r="L181" s="13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96"/>
      <c r="AA181" s="144"/>
      <c r="AB181" s="144"/>
      <c r="AC181" s="144"/>
      <c r="AD181" s="144"/>
    </row>
    <row r="182" spans="2:30" ht="12.75" customHeight="1" x14ac:dyDescent="0.2">
      <c r="B182" s="111"/>
      <c r="D182" s="105"/>
      <c r="E182" s="106"/>
      <c r="F182" s="107"/>
      <c r="G182" s="147"/>
      <c r="H182" s="134"/>
      <c r="I182" s="134"/>
      <c r="J182" s="134"/>
      <c r="K182" s="134"/>
      <c r="L182" s="13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96"/>
      <c r="AA182" s="144"/>
      <c r="AB182" s="144"/>
      <c r="AC182" s="144"/>
      <c r="AD182" s="144"/>
    </row>
    <row r="183" spans="2:30" ht="12.75" customHeight="1" x14ac:dyDescent="0.2">
      <c r="B183" s="111"/>
      <c r="D183" s="105"/>
      <c r="E183" s="106"/>
      <c r="F183" s="107"/>
      <c r="G183" s="147"/>
      <c r="H183" s="134"/>
      <c r="I183" s="134"/>
      <c r="J183" s="134"/>
      <c r="K183" s="134"/>
      <c r="L183" s="13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96"/>
      <c r="AA183" s="144"/>
      <c r="AB183" s="144"/>
      <c r="AC183" s="144"/>
      <c r="AD183" s="144"/>
    </row>
    <row r="184" spans="2:30" ht="12.75" customHeight="1" x14ac:dyDescent="0.2">
      <c r="B184" s="111"/>
      <c r="D184" s="105"/>
      <c r="E184" s="106"/>
      <c r="F184" s="107"/>
      <c r="G184" s="147"/>
      <c r="H184" s="134"/>
      <c r="I184" s="134"/>
      <c r="J184" s="134"/>
      <c r="K184" s="134"/>
      <c r="L184" s="134"/>
      <c r="M184" s="144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96"/>
      <c r="AA184" s="144"/>
      <c r="AB184" s="144"/>
      <c r="AC184" s="144"/>
      <c r="AD184" s="144"/>
    </row>
    <row r="185" spans="2:30" ht="12.75" customHeight="1" x14ac:dyDescent="0.2">
      <c r="B185" s="111"/>
      <c r="D185" s="105"/>
      <c r="E185" s="106"/>
      <c r="F185" s="107"/>
      <c r="G185" s="147"/>
      <c r="H185" s="134"/>
      <c r="I185" s="134"/>
      <c r="J185" s="134"/>
      <c r="K185" s="134"/>
      <c r="L185" s="13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96"/>
      <c r="AA185" s="144"/>
      <c r="AB185" s="144"/>
      <c r="AC185" s="144"/>
      <c r="AD185" s="144"/>
    </row>
    <row r="186" spans="2:30" ht="12.75" customHeight="1" x14ac:dyDescent="0.2">
      <c r="B186" s="111"/>
      <c r="D186" s="105"/>
      <c r="E186" s="106"/>
      <c r="F186" s="107"/>
      <c r="G186" s="147"/>
      <c r="H186" s="134"/>
      <c r="I186" s="134"/>
      <c r="J186" s="134"/>
      <c r="K186" s="134"/>
      <c r="L186" s="13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96"/>
      <c r="AA186" s="144"/>
      <c r="AB186" s="144"/>
      <c r="AC186" s="144"/>
      <c r="AD186" s="144"/>
    </row>
    <row r="187" spans="2:30" ht="12.75" customHeight="1" x14ac:dyDescent="0.2">
      <c r="B187" s="111"/>
      <c r="D187" s="105"/>
      <c r="E187" s="106"/>
      <c r="F187" s="107"/>
      <c r="G187" s="147"/>
      <c r="H187" s="134"/>
      <c r="I187" s="134"/>
      <c r="J187" s="134"/>
      <c r="K187" s="134"/>
      <c r="L187" s="13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96"/>
      <c r="AA187" s="144"/>
      <c r="AB187" s="144"/>
      <c r="AC187" s="144"/>
      <c r="AD187" s="144"/>
    </row>
    <row r="188" spans="2:30" ht="12.75" customHeight="1" x14ac:dyDescent="0.2">
      <c r="B188" s="111"/>
      <c r="D188" s="105"/>
      <c r="E188" s="106"/>
      <c r="F188" s="107"/>
      <c r="G188" s="147"/>
      <c r="H188" s="134"/>
      <c r="I188" s="134"/>
      <c r="J188" s="134"/>
      <c r="K188" s="134"/>
      <c r="L188" s="134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5"/>
      <c r="Z188" s="97"/>
      <c r="AA188" s="145"/>
      <c r="AB188" s="145"/>
      <c r="AC188" s="145"/>
      <c r="AD188" s="145"/>
    </row>
    <row r="189" spans="2:30" ht="12.75" customHeight="1" thickBot="1" x14ac:dyDescent="0.25">
      <c r="B189" s="112"/>
      <c r="D189" s="123"/>
      <c r="E189" s="123"/>
      <c r="F189" s="123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55">IF(OR(TRIM(M172)=0,TRIM(M172)=""),"",IF(IFERROR(TRIM(INDEX(QryItemNamed,MATCH(TRIM(M172),ITEM,0),3)),"")="LS","",IFERROR(TRIM(INDEX(QryItemNamed,MATCH(TRIM(M172),ITEM,0),3)),"")))</f>
        <v/>
      </c>
      <c r="N189" s="21" t="str">
        <f t="shared" si="55"/>
        <v/>
      </c>
      <c r="O189" s="21" t="str">
        <f t="shared" si="55"/>
        <v/>
      </c>
      <c r="P189" s="21" t="str">
        <f t="shared" si="55"/>
        <v/>
      </c>
      <c r="Q189" s="21" t="str">
        <f t="shared" si="55"/>
        <v/>
      </c>
      <c r="R189" s="21" t="str">
        <f t="shared" si="55"/>
        <v/>
      </c>
      <c r="S189" s="21" t="str">
        <f t="shared" si="55"/>
        <v/>
      </c>
      <c r="T189" s="21" t="str">
        <f t="shared" si="55"/>
        <v/>
      </c>
      <c r="U189" s="21" t="str">
        <f t="shared" si="55"/>
        <v/>
      </c>
      <c r="V189" s="21" t="str">
        <f t="shared" si="55"/>
        <v/>
      </c>
      <c r="W189" s="21" t="str">
        <f t="shared" si="55"/>
        <v/>
      </c>
      <c r="X189" s="21" t="str">
        <f t="shared" si="55"/>
        <v/>
      </c>
      <c r="Y189" s="21" t="str">
        <f t="shared" si="55"/>
        <v/>
      </c>
      <c r="Z189" s="21"/>
      <c r="AA189" s="21" t="str">
        <f t="shared" si="55"/>
        <v/>
      </c>
      <c r="AB189" s="21" t="str">
        <f t="shared" si="55"/>
        <v/>
      </c>
      <c r="AC189" s="21" t="str">
        <f t="shared" si="55"/>
        <v/>
      </c>
      <c r="AD189" s="21" t="str">
        <f t="shared" si="55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:I248" si="56">IF(D191&lt;&gt;"",F191-D191,"")</f>
        <v/>
      </c>
      <c r="J191" s="25"/>
      <c r="K191" s="25" t="str">
        <f t="shared" ref="K191:K248" si="57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7" t="str">
        <f t="shared" si="56"/>
        <v/>
      </c>
      <c r="J192" s="27"/>
      <c r="K192" s="27" t="str">
        <f t="shared" si="57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7" t="str">
        <f t="shared" si="56"/>
        <v/>
      </c>
      <c r="J193" s="27"/>
      <c r="K193" s="27" t="str">
        <f t="shared" si="57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 t="shared" si="56"/>
        <v/>
      </c>
      <c r="J194" s="27"/>
      <c r="K194" s="27" t="str">
        <f t="shared" si="57"/>
        <v/>
      </c>
      <c r="L194" s="27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31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7" t="str">
        <f t="shared" si="56"/>
        <v/>
      </c>
      <c r="J195" s="27"/>
      <c r="K195" s="27" t="str">
        <f t="shared" si="57"/>
        <v/>
      </c>
      <c r="L195" s="27"/>
      <c r="M195" s="25"/>
      <c r="N195" s="25"/>
      <c r="O195" s="25"/>
      <c r="P195" s="25"/>
      <c r="Q195" s="25"/>
      <c r="R195" s="25"/>
      <c r="S195" s="25"/>
      <c r="T195" s="25"/>
      <c r="U195" s="25"/>
      <c r="V195" s="27"/>
      <c r="W195" s="25"/>
      <c r="X195" s="31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 t="str">
        <f t="shared" si="56"/>
        <v/>
      </c>
      <c r="J196" s="27"/>
      <c r="K196" s="27" t="str">
        <f t="shared" si="57"/>
        <v/>
      </c>
      <c r="L196" s="27"/>
      <c r="M196" s="25"/>
      <c r="N196" s="25"/>
      <c r="O196" s="25"/>
      <c r="P196" s="25"/>
      <c r="Q196" s="25"/>
      <c r="R196" s="25"/>
      <c r="S196" s="25"/>
      <c r="T196" s="25"/>
      <c r="U196" s="25"/>
      <c r="V196" s="27"/>
      <c r="W196" s="25"/>
      <c r="X196" s="31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 t="str">
        <f t="shared" si="56"/>
        <v/>
      </c>
      <c r="J197" s="27"/>
      <c r="K197" s="27" t="str">
        <f t="shared" si="57"/>
        <v/>
      </c>
      <c r="L197" s="27"/>
      <c r="M197" s="25"/>
      <c r="N197" s="25"/>
      <c r="O197" s="25"/>
      <c r="P197" s="25"/>
      <c r="Q197" s="25"/>
      <c r="R197" s="25"/>
      <c r="S197" s="25"/>
      <c r="T197" s="25"/>
      <c r="U197" s="25"/>
      <c r="V197" s="27"/>
      <c r="W197" s="25"/>
      <c r="X197" s="31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 t="str">
        <f t="shared" si="56"/>
        <v/>
      </c>
      <c r="J198" s="27"/>
      <c r="K198" s="27" t="str">
        <f t="shared" si="57"/>
        <v/>
      </c>
      <c r="L198" s="27"/>
      <c r="M198" s="25"/>
      <c r="N198" s="25"/>
      <c r="O198" s="25"/>
      <c r="P198" s="25"/>
      <c r="Q198" s="25"/>
      <c r="R198" s="25"/>
      <c r="S198" s="25"/>
      <c r="T198" s="25"/>
      <c r="U198" s="25"/>
      <c r="V198" s="27"/>
      <c r="W198" s="25"/>
      <c r="X198" s="31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 t="str">
        <f t="shared" si="56"/>
        <v/>
      </c>
      <c r="J199" s="27"/>
      <c r="K199" s="27" t="str">
        <f t="shared" si="57"/>
        <v/>
      </c>
      <c r="L199" s="27"/>
      <c r="M199" s="25"/>
      <c r="N199" s="25"/>
      <c r="O199" s="25"/>
      <c r="P199" s="25"/>
      <c r="Q199" s="25"/>
      <c r="R199" s="25"/>
      <c r="S199" s="25"/>
      <c r="T199" s="25"/>
      <c r="U199" s="25"/>
      <c r="V199" s="27"/>
      <c r="W199" s="25"/>
      <c r="X199" s="31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 t="str">
        <f t="shared" si="56"/>
        <v/>
      </c>
      <c r="J200" s="27"/>
      <c r="K200" s="27" t="str">
        <f t="shared" si="57"/>
        <v/>
      </c>
      <c r="L200" s="27"/>
      <c r="M200" s="25"/>
      <c r="N200" s="25"/>
      <c r="O200" s="25"/>
      <c r="P200" s="25"/>
      <c r="Q200" s="25"/>
      <c r="R200" s="25"/>
      <c r="S200" s="25"/>
      <c r="T200" s="25"/>
      <c r="U200" s="25"/>
      <c r="V200" s="27"/>
      <c r="W200" s="25"/>
      <c r="X200" s="31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56"/>
        <v/>
      </c>
      <c r="J201" s="27"/>
      <c r="K201" s="27" t="str">
        <f t="shared" si="57"/>
        <v/>
      </c>
      <c r="L201" s="27"/>
      <c r="M201" s="25"/>
      <c r="N201" s="25"/>
      <c r="O201" s="25"/>
      <c r="P201" s="25"/>
      <c r="Q201" s="25"/>
      <c r="R201" s="25"/>
      <c r="S201" s="25"/>
      <c r="T201" s="25"/>
      <c r="U201" s="25"/>
      <c r="V201" s="27"/>
      <c r="W201" s="25"/>
      <c r="X201" s="31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 t="str">
        <f t="shared" si="56"/>
        <v/>
      </c>
      <c r="J202" s="27"/>
      <c r="K202" s="27" t="str">
        <f t="shared" si="57"/>
        <v/>
      </c>
      <c r="L202" s="27"/>
      <c r="M202" s="25"/>
      <c r="N202" s="25"/>
      <c r="O202" s="25"/>
      <c r="P202" s="25"/>
      <c r="Q202" s="25"/>
      <c r="R202" s="25"/>
      <c r="S202" s="25"/>
      <c r="T202" s="25"/>
      <c r="U202" s="25"/>
      <c r="V202" s="27"/>
      <c r="W202" s="25"/>
      <c r="X202" s="31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 t="str">
        <f t="shared" si="56"/>
        <v/>
      </c>
      <c r="J203" s="27"/>
      <c r="K203" s="27" t="str">
        <f t="shared" si="57"/>
        <v/>
      </c>
      <c r="L203" s="27"/>
      <c r="M203" s="25"/>
      <c r="N203" s="25"/>
      <c r="O203" s="25"/>
      <c r="P203" s="25"/>
      <c r="Q203" s="25"/>
      <c r="R203" s="25"/>
      <c r="S203" s="25"/>
      <c r="T203" s="25"/>
      <c r="U203" s="25"/>
      <c r="V203" s="27"/>
      <c r="W203" s="25"/>
      <c r="X203" s="31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 t="str">
        <f t="shared" si="56"/>
        <v/>
      </c>
      <c r="J204" s="27"/>
      <c r="K204" s="27" t="str">
        <f t="shared" si="57"/>
        <v/>
      </c>
      <c r="L204" s="27"/>
      <c r="M204" s="25"/>
      <c r="N204" s="25"/>
      <c r="O204" s="25"/>
      <c r="P204" s="25"/>
      <c r="Q204" s="25"/>
      <c r="R204" s="25"/>
      <c r="S204" s="25"/>
      <c r="T204" s="25"/>
      <c r="U204" s="25"/>
      <c r="V204" s="27"/>
      <c r="W204" s="25"/>
      <c r="X204" s="31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 t="str">
        <f t="shared" si="56"/>
        <v/>
      </c>
      <c r="J205" s="27"/>
      <c r="K205" s="27" t="str">
        <f t="shared" si="57"/>
        <v/>
      </c>
      <c r="L205" s="27"/>
      <c r="M205" s="25"/>
      <c r="N205" s="25"/>
      <c r="O205" s="25"/>
      <c r="P205" s="25"/>
      <c r="Q205" s="25"/>
      <c r="R205" s="25"/>
      <c r="S205" s="25"/>
      <c r="T205" s="25"/>
      <c r="U205" s="25"/>
      <c r="V205" s="27"/>
      <c r="W205" s="25"/>
      <c r="X205" s="31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9"/>
      <c r="D206" s="28"/>
      <c r="E206" s="29"/>
      <c r="F206" s="28"/>
      <c r="G206" s="30"/>
      <c r="H206" s="29"/>
      <c r="I206" s="27" t="str">
        <f t="shared" si="56"/>
        <v/>
      </c>
      <c r="J206" s="27"/>
      <c r="K206" s="27" t="str">
        <f t="shared" si="57"/>
        <v/>
      </c>
      <c r="L206" s="27"/>
      <c r="M206" s="25"/>
      <c r="N206" s="25"/>
      <c r="O206" s="25"/>
      <c r="P206" s="25"/>
      <c r="Q206" s="25"/>
      <c r="R206" s="25"/>
      <c r="S206" s="25"/>
      <c r="T206" s="25"/>
      <c r="U206" s="25"/>
      <c r="V206" s="27"/>
      <c r="W206" s="25"/>
      <c r="X206" s="31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 t="str">
        <f t="shared" si="56"/>
        <v/>
      </c>
      <c r="J207" s="27"/>
      <c r="K207" s="27" t="str">
        <f t="shared" si="57"/>
        <v/>
      </c>
      <c r="L207" s="27"/>
      <c r="M207" s="25"/>
      <c r="N207" s="25"/>
      <c r="O207" s="25"/>
      <c r="P207" s="25"/>
      <c r="Q207" s="25"/>
      <c r="R207" s="25"/>
      <c r="S207" s="25"/>
      <c r="T207" s="25"/>
      <c r="U207" s="25"/>
      <c r="V207" s="27"/>
      <c r="W207" s="25"/>
      <c r="X207" s="31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 t="str">
        <f t="shared" si="56"/>
        <v/>
      </c>
      <c r="J208" s="27"/>
      <c r="K208" s="27" t="str">
        <f t="shared" si="57"/>
        <v/>
      </c>
      <c r="L208" s="27"/>
      <c r="M208" s="25"/>
      <c r="N208" s="25"/>
      <c r="O208" s="25"/>
      <c r="P208" s="25"/>
      <c r="Q208" s="25"/>
      <c r="R208" s="25"/>
      <c r="S208" s="25"/>
      <c r="T208" s="25"/>
      <c r="U208" s="25"/>
      <c r="V208" s="27"/>
      <c r="W208" s="25"/>
      <c r="X208" s="31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56"/>
        <v/>
      </c>
      <c r="J209" s="27"/>
      <c r="K209" s="27" t="str">
        <f t="shared" si="57"/>
        <v/>
      </c>
      <c r="L209" s="27"/>
      <c r="M209" s="25"/>
      <c r="N209" s="25"/>
      <c r="O209" s="25"/>
      <c r="P209" s="25"/>
      <c r="Q209" s="25"/>
      <c r="R209" s="25"/>
      <c r="S209" s="25"/>
      <c r="T209" s="25"/>
      <c r="U209" s="25"/>
      <c r="V209" s="27"/>
      <c r="W209" s="25"/>
      <c r="X209" s="31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 t="str">
        <f t="shared" si="56"/>
        <v/>
      </c>
      <c r="J210" s="27"/>
      <c r="K210" s="27" t="str">
        <f t="shared" si="57"/>
        <v/>
      </c>
      <c r="L210" s="27"/>
      <c r="M210" s="25"/>
      <c r="N210" s="25"/>
      <c r="O210" s="25"/>
      <c r="P210" s="25"/>
      <c r="Q210" s="25"/>
      <c r="R210" s="25"/>
      <c r="S210" s="25"/>
      <c r="T210" s="25"/>
      <c r="U210" s="25"/>
      <c r="V210" s="27"/>
      <c r="W210" s="25"/>
      <c r="X210" s="31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 t="str">
        <f t="shared" si="56"/>
        <v/>
      </c>
      <c r="J211" s="27"/>
      <c r="K211" s="27" t="str">
        <f t="shared" si="57"/>
        <v/>
      </c>
      <c r="L211" s="27"/>
      <c r="M211" s="25"/>
      <c r="N211" s="25"/>
      <c r="O211" s="25"/>
      <c r="P211" s="25"/>
      <c r="Q211" s="25"/>
      <c r="R211" s="25"/>
      <c r="S211" s="25"/>
      <c r="T211" s="25"/>
      <c r="U211" s="25"/>
      <c r="V211" s="27"/>
      <c r="W211" s="25"/>
      <c r="X211" s="31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 t="str">
        <f t="shared" si="56"/>
        <v/>
      </c>
      <c r="J212" s="27"/>
      <c r="K212" s="27" t="str">
        <f t="shared" si="57"/>
        <v/>
      </c>
      <c r="L212" s="27"/>
      <c r="M212" s="25"/>
      <c r="N212" s="25"/>
      <c r="O212" s="25"/>
      <c r="P212" s="25"/>
      <c r="Q212" s="25"/>
      <c r="R212" s="25"/>
      <c r="S212" s="25"/>
      <c r="T212" s="25"/>
      <c r="U212" s="25"/>
      <c r="V212" s="27"/>
      <c r="W212" s="25"/>
      <c r="X212" s="31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 t="str">
        <f t="shared" si="56"/>
        <v/>
      </c>
      <c r="J213" s="27"/>
      <c r="K213" s="27" t="str">
        <f t="shared" si="57"/>
        <v/>
      </c>
      <c r="L213" s="27"/>
      <c r="M213" s="25"/>
      <c r="N213" s="25"/>
      <c r="O213" s="25"/>
      <c r="P213" s="25"/>
      <c r="Q213" s="25"/>
      <c r="R213" s="25"/>
      <c r="S213" s="25"/>
      <c r="T213" s="25"/>
      <c r="U213" s="25"/>
      <c r="V213" s="27"/>
      <c r="W213" s="25"/>
      <c r="X213" s="31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 t="str">
        <f t="shared" si="56"/>
        <v/>
      </c>
      <c r="J214" s="27"/>
      <c r="K214" s="27" t="str">
        <f t="shared" si="57"/>
        <v/>
      </c>
      <c r="L214" s="27"/>
      <c r="M214" s="25"/>
      <c r="N214" s="25"/>
      <c r="O214" s="25"/>
      <c r="P214" s="25"/>
      <c r="Q214" s="25"/>
      <c r="R214" s="25"/>
      <c r="S214" s="25"/>
      <c r="T214" s="25"/>
      <c r="U214" s="25"/>
      <c r="V214" s="27"/>
      <c r="W214" s="25"/>
      <c r="X214" s="31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 t="str">
        <f t="shared" si="56"/>
        <v/>
      </c>
      <c r="J215" s="27"/>
      <c r="K215" s="27" t="str">
        <f t="shared" si="57"/>
        <v/>
      </c>
      <c r="L215" s="27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31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 t="str">
        <f t="shared" si="56"/>
        <v/>
      </c>
      <c r="J216" s="27"/>
      <c r="K216" s="27" t="str">
        <f t="shared" si="57"/>
        <v/>
      </c>
      <c r="L216" s="27"/>
      <c r="M216" s="25"/>
      <c r="N216" s="25"/>
      <c r="O216" s="25"/>
      <c r="P216" s="25"/>
      <c r="Q216" s="25"/>
      <c r="R216" s="25"/>
      <c r="S216" s="25"/>
      <c r="T216" s="25"/>
      <c r="U216" s="25"/>
      <c r="V216" s="27"/>
      <c r="W216" s="25"/>
      <c r="X216" s="31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 t="str">
        <f t="shared" si="56"/>
        <v/>
      </c>
      <c r="J217" s="27"/>
      <c r="K217" s="27" t="str">
        <f t="shared" si="57"/>
        <v/>
      </c>
      <c r="L217" s="27"/>
      <c r="M217" s="25"/>
      <c r="N217" s="25"/>
      <c r="O217" s="25"/>
      <c r="P217" s="25"/>
      <c r="Q217" s="25"/>
      <c r="R217" s="25"/>
      <c r="S217" s="25"/>
      <c r="T217" s="25"/>
      <c r="U217" s="25"/>
      <c r="V217" s="27"/>
      <c r="W217" s="25"/>
      <c r="X217" s="31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 t="str">
        <f t="shared" si="56"/>
        <v/>
      </c>
      <c r="J218" s="27"/>
      <c r="K218" s="27" t="str">
        <f t="shared" si="57"/>
        <v/>
      </c>
      <c r="L218" s="27"/>
      <c r="M218" s="25"/>
      <c r="N218" s="25"/>
      <c r="O218" s="25"/>
      <c r="P218" s="25"/>
      <c r="Q218" s="25"/>
      <c r="R218" s="25"/>
      <c r="S218" s="25"/>
      <c r="T218" s="25"/>
      <c r="U218" s="25"/>
      <c r="V218" s="27"/>
      <c r="W218" s="25"/>
      <c r="X218" s="31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 t="str">
        <f t="shared" si="56"/>
        <v/>
      </c>
      <c r="J219" s="27"/>
      <c r="K219" s="27" t="str">
        <f t="shared" si="57"/>
        <v/>
      </c>
      <c r="L219" s="27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31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 t="str">
        <f t="shared" si="56"/>
        <v/>
      </c>
      <c r="J220" s="27"/>
      <c r="K220" s="27" t="str">
        <f t="shared" si="57"/>
        <v/>
      </c>
      <c r="L220" s="27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31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 t="str">
        <f t="shared" si="56"/>
        <v/>
      </c>
      <c r="J221" s="27"/>
      <c r="K221" s="27" t="str">
        <f t="shared" si="57"/>
        <v/>
      </c>
      <c r="L221" s="27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31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 t="str">
        <f t="shared" si="56"/>
        <v/>
      </c>
      <c r="J222" s="27"/>
      <c r="K222" s="27" t="str">
        <f t="shared" si="57"/>
        <v/>
      </c>
      <c r="L222" s="27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31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 t="str">
        <f t="shared" si="56"/>
        <v/>
      </c>
      <c r="J223" s="27"/>
      <c r="K223" s="27" t="str">
        <f t="shared" si="57"/>
        <v/>
      </c>
      <c r="L223" s="27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31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 t="str">
        <f t="shared" si="56"/>
        <v/>
      </c>
      <c r="J224" s="27"/>
      <c r="K224" s="27" t="str">
        <f t="shared" si="57"/>
        <v/>
      </c>
      <c r="L224" s="27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31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 t="str">
        <f t="shared" si="56"/>
        <v/>
      </c>
      <c r="J225" s="27"/>
      <c r="K225" s="27" t="str">
        <f t="shared" si="57"/>
        <v/>
      </c>
      <c r="L225" s="27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7"/>
      <c r="X225" s="31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 t="str">
        <f t="shared" si="56"/>
        <v/>
      </c>
      <c r="J226" s="27"/>
      <c r="K226" s="27" t="str">
        <f t="shared" si="57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7"/>
      <c r="X226" s="25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 t="str">
        <f t="shared" si="56"/>
        <v/>
      </c>
      <c r="J227" s="27"/>
      <c r="K227" s="27" t="str">
        <f t="shared" si="57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7"/>
      <c r="X227" s="25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 t="str">
        <f t="shared" si="56"/>
        <v/>
      </c>
      <c r="J228" s="27"/>
      <c r="K228" s="27" t="str">
        <f t="shared" si="57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7"/>
      <c r="X228" s="25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 t="str">
        <f t="shared" si="56"/>
        <v/>
      </c>
      <c r="J229" s="27"/>
      <c r="K229" s="27" t="str">
        <f t="shared" si="57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7"/>
      <c r="X229" s="25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 t="str">
        <f t="shared" si="56"/>
        <v/>
      </c>
      <c r="J230" s="27"/>
      <c r="K230" s="27" t="str">
        <f t="shared" si="57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7"/>
      <c r="X230" s="25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 t="str">
        <f t="shared" si="56"/>
        <v/>
      </c>
      <c r="J231" s="27"/>
      <c r="K231" s="27" t="str">
        <f t="shared" si="57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9"/>
      <c r="D232" s="28"/>
      <c r="E232" s="29"/>
      <c r="F232" s="28"/>
      <c r="G232" s="30"/>
      <c r="H232" s="29"/>
      <c r="I232" s="27" t="str">
        <f t="shared" si="56"/>
        <v/>
      </c>
      <c r="J232" s="27"/>
      <c r="K232" s="27" t="str">
        <f t="shared" si="57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 t="str">
        <f t="shared" si="56"/>
        <v/>
      </c>
      <c r="J233" s="27"/>
      <c r="K233" s="27" t="str">
        <f t="shared" si="57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 t="str">
        <f t="shared" si="56"/>
        <v/>
      </c>
      <c r="J234" s="27"/>
      <c r="K234" s="27" t="str">
        <f t="shared" si="57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32"/>
      <c r="I235" s="27" t="str">
        <f t="shared" si="56"/>
        <v/>
      </c>
      <c r="J235" s="27"/>
      <c r="K235" s="27" t="str">
        <f t="shared" si="57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9"/>
      <c r="D236" s="28"/>
      <c r="E236" s="29"/>
      <c r="F236" s="28"/>
      <c r="G236" s="30"/>
      <c r="H236" s="29"/>
      <c r="I236" s="27" t="str">
        <f t="shared" si="56"/>
        <v/>
      </c>
      <c r="J236" s="27"/>
      <c r="K236" s="27" t="str">
        <f t="shared" si="57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31"/>
      <c r="Y236" s="25"/>
      <c r="Z236" s="25"/>
      <c r="AA236" s="25"/>
      <c r="AB236" s="27"/>
      <c r="AC236" s="26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 t="str">
        <f t="shared" si="56"/>
        <v/>
      </c>
      <c r="J237" s="27"/>
      <c r="K237" s="27" t="str">
        <f t="shared" si="57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31"/>
      <c r="Y237" s="25"/>
      <c r="Z237" s="25"/>
      <c r="AA237" s="25"/>
      <c r="AB237" s="27"/>
      <c r="AC237" s="26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 t="str">
        <f t="shared" si="56"/>
        <v/>
      </c>
      <c r="J238" s="27"/>
      <c r="K238" s="27" t="str">
        <f t="shared" si="57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31"/>
      <c r="Y238" s="25"/>
      <c r="Z238" s="25"/>
      <c r="AA238" s="25"/>
      <c r="AB238" s="27"/>
      <c r="AC238" s="26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 t="str">
        <f t="shared" si="56"/>
        <v/>
      </c>
      <c r="J239" s="27"/>
      <c r="K239" s="27" t="str">
        <f t="shared" si="57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31"/>
      <c r="Y239" s="25"/>
      <c r="Z239" s="25"/>
      <c r="AA239" s="25"/>
      <c r="AB239" s="27"/>
      <c r="AC239" s="26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 t="str">
        <f t="shared" si="56"/>
        <v/>
      </c>
      <c r="J240" s="27"/>
      <c r="K240" s="27" t="str">
        <f t="shared" si="57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31"/>
      <c r="Y240" s="25"/>
      <c r="Z240" s="25"/>
      <c r="AA240" s="25"/>
      <c r="AB240" s="27"/>
      <c r="AC240" s="26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 t="str">
        <f t="shared" si="56"/>
        <v/>
      </c>
      <c r="J241" s="27"/>
      <c r="K241" s="27" t="str">
        <f t="shared" si="57"/>
        <v/>
      </c>
      <c r="L241" s="27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31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 t="str">
        <f t="shared" si="56"/>
        <v/>
      </c>
      <c r="J242" s="27"/>
      <c r="K242" s="27" t="str">
        <f t="shared" si="57"/>
        <v/>
      </c>
      <c r="L242" s="27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31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 t="str">
        <f t="shared" si="56"/>
        <v/>
      </c>
      <c r="J243" s="27"/>
      <c r="K243" s="27" t="str">
        <f t="shared" si="57"/>
        <v/>
      </c>
      <c r="L243" s="27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31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 t="str">
        <f t="shared" si="56"/>
        <v/>
      </c>
      <c r="J244" s="27"/>
      <c r="K244" s="27" t="str">
        <f t="shared" si="57"/>
        <v/>
      </c>
      <c r="L244" s="27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31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 t="str">
        <f t="shared" si="56"/>
        <v/>
      </c>
      <c r="J245" s="35"/>
      <c r="K245" s="35" t="str">
        <f t="shared" si="57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6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 t="str">
        <f t="shared" si="56"/>
        <v/>
      </c>
      <c r="J246" s="35"/>
      <c r="K246" s="35" t="str">
        <f t="shared" si="57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6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9"/>
      <c r="D247" s="33"/>
      <c r="E247" s="32"/>
      <c r="F247" s="33"/>
      <c r="G247" s="34"/>
      <c r="H247" s="32"/>
      <c r="I247" s="35" t="str">
        <f t="shared" si="56"/>
        <v/>
      </c>
      <c r="J247" s="35"/>
      <c r="K247" s="35" t="str">
        <f t="shared" si="57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6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50"/>
      <c r="D248" s="37"/>
      <c r="E248" s="32"/>
      <c r="F248" s="38"/>
      <c r="G248" s="34"/>
      <c r="H248" s="32"/>
      <c r="I248" s="32" t="str">
        <f t="shared" si="56"/>
        <v/>
      </c>
      <c r="J248" s="35"/>
      <c r="K248" s="35" t="str">
        <f t="shared" si="57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6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127" t="s">
        <v>4</v>
      </c>
      <c r="E249" s="128"/>
      <c r="F249" s="128"/>
      <c r="G249" s="128"/>
      <c r="H249" s="128"/>
      <c r="I249" s="128"/>
      <c r="J249" s="128"/>
      <c r="K249" s="128"/>
      <c r="L249" s="129"/>
      <c r="M249" s="39" t="str">
        <f>IF(M172="","",IF(M189="","",IF(SUM(M190:M248)&lt;&gt;0,SUM(M190:M248),"")))</f>
        <v/>
      </c>
      <c r="N249" s="39" t="str">
        <f t="shared" ref="N249" si="58">IF(N172="","",IF(N189="","",IF(SUM(N190:N248)&lt;&gt;0,SUM(N190:N248),"")))</f>
        <v/>
      </c>
      <c r="O249" s="39" t="str">
        <f t="shared" ref="O249" si="59">IF(O172="","",IF(O189="","",IF(SUM(O190:O248)&lt;&gt;0,SUM(O190:O248),"")))</f>
        <v/>
      </c>
      <c r="P249" s="39" t="str">
        <f t="shared" ref="P249" si="60">IF(P172="","",IF(P189="","",IF(SUM(P190:P248)&lt;&gt;0,SUM(P190:P248),"")))</f>
        <v/>
      </c>
      <c r="Q249" s="39" t="str">
        <f t="shared" ref="Q249" si="61">IF(Q172="","",IF(Q189="","",IF(SUM(Q190:Q248)&lt;&gt;0,SUM(Q190:Q248),"")))</f>
        <v/>
      </c>
      <c r="R249" s="39" t="str">
        <f t="shared" ref="R249" si="62">IF(R172="","",IF(R189="","",IF(SUM(R190:R248)&lt;&gt;0,SUM(R190:R248),"")))</f>
        <v/>
      </c>
      <c r="S249" s="39" t="str">
        <f t="shared" ref="S249" si="63">IF(S172="","",IF(S189="","",IF(SUM(S190:S248)&lt;&gt;0,SUM(S190:S248),"")))</f>
        <v/>
      </c>
      <c r="T249" s="39" t="str">
        <f t="shared" ref="T249" si="64">IF(T172="","",IF(T189="","",IF(SUM(T190:T248)&lt;&gt;0,SUM(T190:T248),"")))</f>
        <v/>
      </c>
      <c r="U249" s="39" t="str">
        <f t="shared" ref="U249" si="65">IF(U172="","",IF(U189="","",IF(SUM(U190:U248)&lt;&gt;0,SUM(U190:U248),"")))</f>
        <v/>
      </c>
      <c r="V249" s="39" t="str">
        <f t="shared" ref="V249" si="66">IF(V172="","",IF(V189="","",IF(SUM(V190:V248)&lt;&gt;0,SUM(V190:V248),"")))</f>
        <v/>
      </c>
      <c r="W249" s="39" t="str">
        <f t="shared" ref="W249" si="67">IF(W172="","",IF(W189="","",IF(SUM(W190:W248)&lt;&gt;0,SUM(W190:W248),"")))</f>
        <v/>
      </c>
      <c r="X249" s="39" t="str">
        <f t="shared" ref="X249" si="68">IF(X172="","",IF(X189="","",IF(SUM(X190:X248)&lt;&gt;0,SUM(X190:X248),"")))</f>
        <v/>
      </c>
      <c r="Y249" s="39" t="str">
        <f t="shared" ref="Y249" si="69">IF(Y172="","",IF(Y189="","",IF(SUM(Y190:Y248)&lt;&gt;0,SUM(Y190:Y248),"")))</f>
        <v/>
      </c>
      <c r="Z249" s="39"/>
      <c r="AA249" s="39" t="str">
        <f t="shared" ref="AA249" si="70">IF(AA172="","",IF(AA189="","",IF(SUM(AA190:AA248)&lt;&gt;0,SUM(AA190:AA248),"")))</f>
        <v/>
      </c>
      <c r="AB249" s="39" t="str">
        <f t="shared" ref="AB249" si="71">IF(AB172="","",IF(AB189="","",IF(SUM(AB190:AB248)&lt;&gt;0,SUM(AB190:AB248),"")))</f>
        <v/>
      </c>
      <c r="AC249" s="39" t="str">
        <f t="shared" ref="AC249" si="72">IF(AC172="","",IF(AC189="","",IF(SUM(AC190:AC248)&lt;&gt;0,SUM(AC190:AC248),"")))</f>
        <v/>
      </c>
      <c r="AD249" s="39" t="str">
        <f t="shared" ref="AD249" si="73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120" t="s">
        <v>5</v>
      </c>
      <c r="E250" s="121"/>
      <c r="F250" s="121"/>
      <c r="G250" s="121"/>
      <c r="H250" s="121"/>
      <c r="I250" s="121"/>
      <c r="J250" s="121"/>
      <c r="K250" s="121"/>
      <c r="L250" s="122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74">IF(N172="","",IF(N189="",IF(SUM(COUNTIF(N190:N248,"LS")+COUNTIF(N190:N248,"LUMP"))&gt;0,"LS",""),IF(N249&lt;&gt;"",ROUNDUP(N249,0),"")))</f>
        <v/>
      </c>
      <c r="O250" s="40" t="str">
        <f t="shared" ref="O250" si="75">IF(O172="","",IF(O189="",IF(SUM(COUNTIF(O190:O248,"LS")+COUNTIF(O190:O248,"LUMP"))&gt;0,"LS",""),IF(O249&lt;&gt;"",ROUNDUP(O249,0),"")))</f>
        <v/>
      </c>
      <c r="P250" s="40" t="str">
        <f t="shared" ref="P250" si="76">IF(P172="","",IF(P189="",IF(SUM(COUNTIF(P190:P248,"LS")+COUNTIF(P190:P248,"LUMP"))&gt;0,"LS",""),IF(P249&lt;&gt;"",ROUNDUP(P249,0),"")))</f>
        <v/>
      </c>
      <c r="Q250" s="40" t="str">
        <f t="shared" ref="Q250" si="77">IF(Q172="","",IF(Q189="",IF(SUM(COUNTIF(Q190:Q248,"LS")+COUNTIF(Q190:Q248,"LUMP"))&gt;0,"LS",""),IF(Q249&lt;&gt;"",ROUNDUP(Q249,0),"")))</f>
        <v/>
      </c>
      <c r="R250" s="40" t="str">
        <f t="shared" ref="R250" si="78">IF(R172="","",IF(R189="",IF(SUM(COUNTIF(R190:R248,"LS")+COUNTIF(R190:R248,"LUMP"))&gt;0,"LS",""),IF(R249&lt;&gt;"",ROUNDUP(R249,0),"")))</f>
        <v/>
      </c>
      <c r="S250" s="40" t="str">
        <f t="shared" ref="S250" si="79">IF(S172="","",IF(S189="",IF(SUM(COUNTIF(S190:S248,"LS")+COUNTIF(S190:S248,"LUMP"))&gt;0,"LS",""),IF(S249&lt;&gt;"",ROUNDUP(S249,0),"")))</f>
        <v/>
      </c>
      <c r="T250" s="40" t="str">
        <f t="shared" ref="T250" si="80">IF(T172="","",IF(T189="",IF(SUM(COUNTIF(T190:T248,"LS")+COUNTIF(T190:T248,"LUMP"))&gt;0,"LS",""),IF(T249&lt;&gt;"",ROUNDUP(T249,0),"")))</f>
        <v/>
      </c>
      <c r="U250" s="40" t="str">
        <f t="shared" ref="U250" si="81">IF(U172="","",IF(U189="",IF(SUM(COUNTIF(U190:U248,"LS")+COUNTIF(U190:U248,"LUMP"))&gt;0,"LS",""),IF(U249&lt;&gt;"",ROUNDUP(U249,0),"")))</f>
        <v/>
      </c>
      <c r="V250" s="40" t="str">
        <f t="shared" ref="V250" si="82">IF(V172="","",IF(V189="",IF(SUM(COUNTIF(V190:V248,"LS")+COUNTIF(V190:V248,"LUMP"))&gt;0,"LS",""),IF(V249&lt;&gt;"",ROUNDUP(V249,0),"")))</f>
        <v/>
      </c>
      <c r="W250" s="40" t="str">
        <f t="shared" ref="W250" si="83">IF(W172="","",IF(W189="",IF(SUM(COUNTIF(W190:W248,"LS")+COUNTIF(W190:W248,"LUMP"))&gt;0,"LS",""),IF(W249&lt;&gt;"",ROUNDUP(W249,0),"")))</f>
        <v/>
      </c>
      <c r="X250" s="40" t="str">
        <f t="shared" ref="X250" si="84">IF(X172="","",IF(X189="",IF(SUM(COUNTIF(X190:X248,"LS")+COUNTIF(X190:X248,"LUMP"))&gt;0,"LS",""),IF(X249&lt;&gt;"",ROUNDUP(X249,0),"")))</f>
        <v/>
      </c>
      <c r="Y250" s="40" t="str">
        <f t="shared" ref="Y250" si="85">IF(Y172="","",IF(Y189="",IF(SUM(COUNTIF(Y190:Y248,"LS")+COUNTIF(Y190:Y248,"LUMP"))&gt;0,"LS",""),IF(Y249&lt;&gt;"",ROUNDUP(Y249,0),"")))</f>
        <v/>
      </c>
      <c r="Z250" s="40"/>
      <c r="AA250" s="40" t="str">
        <f t="shared" ref="AA250" si="86">IF(AA172="","",IF(AA189="",IF(SUM(COUNTIF(AA190:AA248,"LS")+COUNTIF(AA190:AA248,"LUMP"))&gt;0,"LS",""),IF(AA249&lt;&gt;"",ROUNDUP(AA249,0),"")))</f>
        <v/>
      </c>
      <c r="AB250" s="40" t="str">
        <f t="shared" ref="AB250" si="87">IF(AB172="","",IF(AB189="",IF(SUM(COUNTIF(AB190:AB248,"LS")+COUNTIF(AB190:AB248,"LUMP"))&gt;0,"LS",""),IF(AB249&lt;&gt;"",ROUNDUP(AB249,0),"")))</f>
        <v/>
      </c>
      <c r="AC250" s="40" t="str">
        <f t="shared" ref="AC250" si="88">IF(AC172="","",IF(AC189="",IF(SUM(COUNTIF(AC190:AC248,"LS")+COUNTIF(AC190:AC248,"LUMP"))&gt;0,"LS",""),IF(AC249&lt;&gt;"",ROUNDUP(AC249,0),"")))</f>
        <v/>
      </c>
      <c r="AD250" s="40" t="str">
        <f t="shared" ref="AD250" si="89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46" t="s">
        <v>17</v>
      </c>
      <c r="D252" s="101">
        <f>D171+1</f>
        <v>4</v>
      </c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  <c r="Z252" s="101"/>
      <c r="AA252" s="101"/>
      <c r="AB252" s="101"/>
      <c r="AC252" s="101"/>
      <c r="AD252" s="101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110" t="s">
        <v>18</v>
      </c>
      <c r="D257" s="102" t="s">
        <v>2</v>
      </c>
      <c r="E257" s="103"/>
      <c r="F257" s="104"/>
      <c r="G257" s="146" t="s">
        <v>9</v>
      </c>
      <c r="H257" s="133" t="s">
        <v>0</v>
      </c>
      <c r="I257" s="133" t="s">
        <v>10</v>
      </c>
      <c r="J257" s="133" t="s">
        <v>30</v>
      </c>
      <c r="K257" s="133" t="s">
        <v>29</v>
      </c>
      <c r="L257" s="133" t="s">
        <v>3</v>
      </c>
      <c r="M257" s="18" t="str">
        <f t="shared" ref="M257:AD257" si="90">IF(OR(TRIM(M253)=0,TRIM(M253)=""),"",IF(IFERROR(TRIM(INDEX(QryItemNamed,MATCH(TRIM(M253),ITEM,0),2)),"")="Y","SPECIAL",LEFT(IFERROR(TRIM(INDEX(ITEM,MATCH(TRIM(M253),ITEM,0))),""),3)))</f>
        <v/>
      </c>
      <c r="N257" s="18" t="str">
        <f t="shared" si="90"/>
        <v/>
      </c>
      <c r="O257" s="18" t="str">
        <f t="shared" si="90"/>
        <v/>
      </c>
      <c r="P257" s="18" t="str">
        <f t="shared" si="90"/>
        <v/>
      </c>
      <c r="Q257" s="18" t="str">
        <f t="shared" si="90"/>
        <v/>
      </c>
      <c r="R257" s="18" t="str">
        <f t="shared" si="90"/>
        <v/>
      </c>
      <c r="S257" s="18" t="str">
        <f t="shared" si="90"/>
        <v/>
      </c>
      <c r="T257" s="18" t="str">
        <f t="shared" si="90"/>
        <v/>
      </c>
      <c r="U257" s="18" t="str">
        <f t="shared" si="90"/>
        <v/>
      </c>
      <c r="V257" s="18" t="str">
        <f t="shared" si="90"/>
        <v/>
      </c>
      <c r="W257" s="18" t="str">
        <f t="shared" si="90"/>
        <v/>
      </c>
      <c r="X257" s="18" t="str">
        <f t="shared" si="90"/>
        <v/>
      </c>
      <c r="Y257" s="18" t="str">
        <f t="shared" si="90"/>
        <v/>
      </c>
      <c r="Z257" s="18"/>
      <c r="AA257" s="18" t="str">
        <f t="shared" si="90"/>
        <v/>
      </c>
      <c r="AB257" s="18" t="str">
        <f t="shared" si="90"/>
        <v/>
      </c>
      <c r="AC257" s="18" t="str">
        <f t="shared" si="90"/>
        <v/>
      </c>
      <c r="AD257" s="18" t="str">
        <f t="shared" si="90"/>
        <v/>
      </c>
    </row>
    <row r="258" spans="2:30" ht="12.75" customHeight="1" x14ac:dyDescent="0.2">
      <c r="B258" s="111"/>
      <c r="D258" s="105"/>
      <c r="E258" s="106"/>
      <c r="F258" s="107"/>
      <c r="G258" s="147"/>
      <c r="H258" s="134"/>
      <c r="I258" s="134"/>
      <c r="J258" s="134"/>
      <c r="K258" s="134"/>
      <c r="L258" s="134"/>
      <c r="M258" s="143" t="str">
        <f t="shared" ref="M258:AD258" si="91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143" t="str">
        <f t="shared" si="91"/>
        <v/>
      </c>
      <c r="O258" s="143" t="str">
        <f t="shared" si="91"/>
        <v/>
      </c>
      <c r="P258" s="143" t="str">
        <f t="shared" si="91"/>
        <v/>
      </c>
      <c r="Q258" s="143" t="str">
        <f t="shared" si="91"/>
        <v/>
      </c>
      <c r="R258" s="143" t="str">
        <f t="shared" si="91"/>
        <v/>
      </c>
      <c r="S258" s="143" t="str">
        <f t="shared" si="91"/>
        <v/>
      </c>
      <c r="T258" s="143" t="str">
        <f t="shared" si="91"/>
        <v/>
      </c>
      <c r="U258" s="143" t="str">
        <f t="shared" si="91"/>
        <v/>
      </c>
      <c r="V258" s="143" t="str">
        <f t="shared" si="91"/>
        <v/>
      </c>
      <c r="W258" s="143" t="str">
        <f t="shared" si="91"/>
        <v/>
      </c>
      <c r="X258" s="143" t="str">
        <f t="shared" si="91"/>
        <v/>
      </c>
      <c r="Y258" s="143" t="str">
        <f t="shared" si="91"/>
        <v/>
      </c>
      <c r="Z258" s="95"/>
      <c r="AA258" s="143" t="str">
        <f t="shared" si="91"/>
        <v/>
      </c>
      <c r="AB258" s="143" t="str">
        <f t="shared" si="91"/>
        <v/>
      </c>
      <c r="AC258" s="143" t="str">
        <f t="shared" si="91"/>
        <v/>
      </c>
      <c r="AD258" s="143" t="str">
        <f t="shared" si="91"/>
        <v/>
      </c>
    </row>
    <row r="259" spans="2:30" ht="12.75" customHeight="1" x14ac:dyDescent="0.2">
      <c r="B259" s="111"/>
      <c r="D259" s="105"/>
      <c r="E259" s="106"/>
      <c r="F259" s="107"/>
      <c r="G259" s="147"/>
      <c r="H259" s="134"/>
      <c r="I259" s="134"/>
      <c r="J259" s="134"/>
      <c r="K259" s="134"/>
      <c r="L259" s="134"/>
      <c r="M259" s="144"/>
      <c r="N259" s="144"/>
      <c r="O259" s="144"/>
      <c r="P259" s="144"/>
      <c r="Q259" s="144"/>
      <c r="R259" s="144"/>
      <c r="S259" s="144"/>
      <c r="T259" s="144"/>
      <c r="U259" s="144"/>
      <c r="V259" s="144"/>
      <c r="W259" s="144"/>
      <c r="X259" s="144"/>
      <c r="Y259" s="144"/>
      <c r="Z259" s="96"/>
      <c r="AA259" s="144"/>
      <c r="AB259" s="144"/>
      <c r="AC259" s="144"/>
      <c r="AD259" s="144"/>
    </row>
    <row r="260" spans="2:30" ht="12.75" customHeight="1" x14ac:dyDescent="0.2">
      <c r="B260" s="111"/>
      <c r="D260" s="105"/>
      <c r="E260" s="106"/>
      <c r="F260" s="107"/>
      <c r="G260" s="147"/>
      <c r="H260" s="134"/>
      <c r="I260" s="134"/>
      <c r="J260" s="134"/>
      <c r="K260" s="134"/>
      <c r="L260" s="134"/>
      <c r="M260" s="144"/>
      <c r="N260" s="144"/>
      <c r="O260" s="144"/>
      <c r="P260" s="144"/>
      <c r="Q260" s="144"/>
      <c r="R260" s="144"/>
      <c r="S260" s="144"/>
      <c r="T260" s="144"/>
      <c r="U260" s="144"/>
      <c r="V260" s="144"/>
      <c r="W260" s="144"/>
      <c r="X260" s="144"/>
      <c r="Y260" s="144"/>
      <c r="Z260" s="96"/>
      <c r="AA260" s="144"/>
      <c r="AB260" s="144"/>
      <c r="AC260" s="144"/>
      <c r="AD260" s="144"/>
    </row>
    <row r="261" spans="2:30" ht="12.75" customHeight="1" x14ac:dyDescent="0.2">
      <c r="B261" s="111"/>
      <c r="D261" s="105"/>
      <c r="E261" s="106"/>
      <c r="F261" s="107"/>
      <c r="G261" s="147"/>
      <c r="H261" s="134"/>
      <c r="I261" s="134"/>
      <c r="J261" s="134"/>
      <c r="K261" s="134"/>
      <c r="L261" s="134"/>
      <c r="M261" s="144"/>
      <c r="N261" s="144"/>
      <c r="O261" s="144"/>
      <c r="P261" s="144"/>
      <c r="Q261" s="144"/>
      <c r="R261" s="144"/>
      <c r="S261" s="144"/>
      <c r="T261" s="144"/>
      <c r="U261" s="144"/>
      <c r="V261" s="144"/>
      <c r="W261" s="144"/>
      <c r="X261" s="144"/>
      <c r="Y261" s="144"/>
      <c r="Z261" s="96"/>
      <c r="AA261" s="144"/>
      <c r="AB261" s="144"/>
      <c r="AC261" s="144"/>
      <c r="AD261" s="144"/>
    </row>
    <row r="262" spans="2:30" ht="12.75" customHeight="1" x14ac:dyDescent="0.2">
      <c r="B262" s="111"/>
      <c r="D262" s="105"/>
      <c r="E262" s="106"/>
      <c r="F262" s="107"/>
      <c r="G262" s="147"/>
      <c r="H262" s="134"/>
      <c r="I262" s="134"/>
      <c r="J262" s="134"/>
      <c r="K262" s="134"/>
      <c r="L262" s="134"/>
      <c r="M262" s="144"/>
      <c r="N262" s="144"/>
      <c r="O262" s="144"/>
      <c r="P262" s="144"/>
      <c r="Q262" s="144"/>
      <c r="R262" s="144"/>
      <c r="S262" s="144"/>
      <c r="T262" s="144"/>
      <c r="U262" s="144"/>
      <c r="V262" s="144"/>
      <c r="W262" s="144"/>
      <c r="X262" s="144"/>
      <c r="Y262" s="144"/>
      <c r="Z262" s="96"/>
      <c r="AA262" s="144"/>
      <c r="AB262" s="144"/>
      <c r="AC262" s="144"/>
      <c r="AD262" s="144"/>
    </row>
    <row r="263" spans="2:30" ht="12.75" customHeight="1" x14ac:dyDescent="0.2">
      <c r="B263" s="111"/>
      <c r="D263" s="105"/>
      <c r="E263" s="106"/>
      <c r="F263" s="107"/>
      <c r="G263" s="147"/>
      <c r="H263" s="134"/>
      <c r="I263" s="134"/>
      <c r="J263" s="134"/>
      <c r="K263" s="134"/>
      <c r="L263" s="134"/>
      <c r="M263" s="144"/>
      <c r="N263" s="144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96"/>
      <c r="AA263" s="144"/>
      <c r="AB263" s="144"/>
      <c r="AC263" s="144"/>
      <c r="AD263" s="144"/>
    </row>
    <row r="264" spans="2:30" ht="12.75" customHeight="1" x14ac:dyDescent="0.2">
      <c r="B264" s="111"/>
      <c r="D264" s="105"/>
      <c r="E264" s="106"/>
      <c r="F264" s="107"/>
      <c r="G264" s="147"/>
      <c r="H264" s="134"/>
      <c r="I264" s="134"/>
      <c r="J264" s="134"/>
      <c r="K264" s="134"/>
      <c r="L264" s="134"/>
      <c r="M264" s="144"/>
      <c r="N264" s="144"/>
      <c r="O264" s="144"/>
      <c r="P264" s="144"/>
      <c r="Q264" s="144"/>
      <c r="R264" s="144"/>
      <c r="S264" s="144"/>
      <c r="T264" s="144"/>
      <c r="U264" s="144"/>
      <c r="V264" s="144"/>
      <c r="W264" s="144"/>
      <c r="X264" s="144"/>
      <c r="Y264" s="144"/>
      <c r="Z264" s="96"/>
      <c r="AA264" s="144"/>
      <c r="AB264" s="144"/>
      <c r="AC264" s="144"/>
      <c r="AD264" s="144"/>
    </row>
    <row r="265" spans="2:30" ht="12.75" customHeight="1" x14ac:dyDescent="0.2">
      <c r="B265" s="111"/>
      <c r="D265" s="105"/>
      <c r="E265" s="106"/>
      <c r="F265" s="107"/>
      <c r="G265" s="147"/>
      <c r="H265" s="134"/>
      <c r="I265" s="134"/>
      <c r="J265" s="134"/>
      <c r="K265" s="134"/>
      <c r="L265" s="13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  <c r="Z265" s="96"/>
      <c r="AA265" s="144"/>
      <c r="AB265" s="144"/>
      <c r="AC265" s="144"/>
      <c r="AD265" s="144"/>
    </row>
    <row r="266" spans="2:30" ht="12.75" customHeight="1" x14ac:dyDescent="0.2">
      <c r="B266" s="111"/>
      <c r="D266" s="105"/>
      <c r="E266" s="106"/>
      <c r="F266" s="107"/>
      <c r="G266" s="147"/>
      <c r="H266" s="134"/>
      <c r="I266" s="134"/>
      <c r="J266" s="134"/>
      <c r="K266" s="134"/>
      <c r="L266" s="134"/>
      <c r="M266" s="144"/>
      <c r="N266" s="144"/>
      <c r="O266" s="144"/>
      <c r="P266" s="144"/>
      <c r="Q266" s="144"/>
      <c r="R266" s="144"/>
      <c r="S266" s="144"/>
      <c r="T266" s="144"/>
      <c r="U266" s="144"/>
      <c r="V266" s="144"/>
      <c r="W266" s="144"/>
      <c r="X266" s="144"/>
      <c r="Y266" s="144"/>
      <c r="Z266" s="96"/>
      <c r="AA266" s="144"/>
      <c r="AB266" s="144"/>
      <c r="AC266" s="144"/>
      <c r="AD266" s="144"/>
    </row>
    <row r="267" spans="2:30" ht="12.75" customHeight="1" x14ac:dyDescent="0.2">
      <c r="B267" s="111"/>
      <c r="D267" s="105"/>
      <c r="E267" s="106"/>
      <c r="F267" s="107"/>
      <c r="G267" s="147"/>
      <c r="H267" s="134"/>
      <c r="I267" s="134"/>
      <c r="J267" s="134"/>
      <c r="K267" s="134"/>
      <c r="L267" s="134"/>
      <c r="M267" s="144"/>
      <c r="N267" s="144"/>
      <c r="O267" s="144"/>
      <c r="P267" s="144"/>
      <c r="Q267" s="144"/>
      <c r="R267" s="144"/>
      <c r="S267" s="144"/>
      <c r="T267" s="144"/>
      <c r="U267" s="144"/>
      <c r="V267" s="144"/>
      <c r="W267" s="144"/>
      <c r="X267" s="144"/>
      <c r="Y267" s="144"/>
      <c r="Z267" s="96"/>
      <c r="AA267" s="144"/>
      <c r="AB267" s="144"/>
      <c r="AC267" s="144"/>
      <c r="AD267" s="144"/>
    </row>
    <row r="268" spans="2:30" ht="12.75" customHeight="1" x14ac:dyDescent="0.2">
      <c r="B268" s="111"/>
      <c r="D268" s="105"/>
      <c r="E268" s="106"/>
      <c r="F268" s="107"/>
      <c r="G268" s="147"/>
      <c r="H268" s="134"/>
      <c r="I268" s="134"/>
      <c r="J268" s="134"/>
      <c r="K268" s="134"/>
      <c r="L268" s="134"/>
      <c r="M268" s="144"/>
      <c r="N268" s="144"/>
      <c r="O268" s="144"/>
      <c r="P268" s="144"/>
      <c r="Q268" s="144"/>
      <c r="R268" s="144"/>
      <c r="S268" s="144"/>
      <c r="T268" s="144"/>
      <c r="U268" s="144"/>
      <c r="V268" s="144"/>
      <c r="W268" s="144"/>
      <c r="X268" s="144"/>
      <c r="Y268" s="144"/>
      <c r="Z268" s="96"/>
      <c r="AA268" s="144"/>
      <c r="AB268" s="144"/>
      <c r="AC268" s="144"/>
      <c r="AD268" s="144"/>
    </row>
    <row r="269" spans="2:30" ht="12.75" customHeight="1" x14ac:dyDescent="0.2">
      <c r="B269" s="111"/>
      <c r="D269" s="105"/>
      <c r="E269" s="106"/>
      <c r="F269" s="107"/>
      <c r="G269" s="147"/>
      <c r="H269" s="134"/>
      <c r="I269" s="134"/>
      <c r="J269" s="134"/>
      <c r="K269" s="134"/>
      <c r="L269" s="134"/>
      <c r="M269" s="145"/>
      <c r="N269" s="145"/>
      <c r="O269" s="145"/>
      <c r="P269" s="145"/>
      <c r="Q269" s="145"/>
      <c r="R269" s="145"/>
      <c r="S269" s="145"/>
      <c r="T269" s="145"/>
      <c r="U269" s="145"/>
      <c r="V269" s="145"/>
      <c r="W269" s="145"/>
      <c r="X269" s="145"/>
      <c r="Y269" s="145"/>
      <c r="Z269" s="97"/>
      <c r="AA269" s="145"/>
      <c r="AB269" s="145"/>
      <c r="AC269" s="145"/>
      <c r="AD269" s="145"/>
    </row>
    <row r="270" spans="2:30" ht="12.75" customHeight="1" thickBot="1" x14ac:dyDescent="0.25">
      <c r="B270" s="112"/>
      <c r="D270" s="123"/>
      <c r="E270" s="123"/>
      <c r="F270" s="123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92">IF(OR(TRIM(M253)=0,TRIM(M253)=""),"",IF(IFERROR(TRIM(INDEX(QryItemNamed,MATCH(TRIM(M253),ITEM,0),3)),"")="LS","",IFERROR(TRIM(INDEX(QryItemNamed,MATCH(TRIM(M253),ITEM,0),3)),"")))</f>
        <v/>
      </c>
      <c r="N270" s="21" t="str">
        <f t="shared" si="92"/>
        <v/>
      </c>
      <c r="O270" s="21" t="str">
        <f t="shared" si="92"/>
        <v/>
      </c>
      <c r="P270" s="21" t="str">
        <f t="shared" si="92"/>
        <v/>
      </c>
      <c r="Q270" s="21" t="str">
        <f t="shared" si="92"/>
        <v/>
      </c>
      <c r="R270" s="21" t="str">
        <f t="shared" si="92"/>
        <v/>
      </c>
      <c r="S270" s="21" t="str">
        <f t="shared" si="92"/>
        <v/>
      </c>
      <c r="T270" s="21" t="str">
        <f t="shared" si="92"/>
        <v/>
      </c>
      <c r="U270" s="21" t="str">
        <f t="shared" si="92"/>
        <v/>
      </c>
      <c r="V270" s="21" t="str">
        <f t="shared" si="92"/>
        <v/>
      </c>
      <c r="W270" s="21" t="str">
        <f t="shared" si="92"/>
        <v/>
      </c>
      <c r="X270" s="21" t="str">
        <f t="shared" si="92"/>
        <v/>
      </c>
      <c r="Y270" s="21" t="str">
        <f t="shared" si="92"/>
        <v/>
      </c>
      <c r="Z270" s="21"/>
      <c r="AA270" s="21" t="str">
        <f t="shared" si="92"/>
        <v/>
      </c>
      <c r="AB270" s="21" t="str">
        <f t="shared" si="92"/>
        <v/>
      </c>
      <c r="AC270" s="21" t="str">
        <f t="shared" si="92"/>
        <v/>
      </c>
      <c r="AD270" s="21" t="str">
        <f t="shared" si="92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:I329" si="93">IF(D272&lt;&gt;"",F272-D272,"")</f>
        <v/>
      </c>
      <c r="J272" s="25"/>
      <c r="K272" s="25" t="str">
        <f t="shared" ref="K272:K329" si="94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93"/>
        <v/>
      </c>
      <c r="J273" s="27"/>
      <c r="K273" s="27" t="str">
        <f t="shared" si="94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93"/>
        <v/>
      </c>
      <c r="J274" s="27"/>
      <c r="K274" s="27" t="str">
        <f t="shared" si="94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93"/>
        <v/>
      </c>
      <c r="J275" s="27"/>
      <c r="K275" s="27" t="str">
        <f t="shared" si="94"/>
        <v/>
      </c>
      <c r="L275" s="27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31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93"/>
        <v/>
      </c>
      <c r="J276" s="27"/>
      <c r="K276" s="27" t="str">
        <f t="shared" si="94"/>
        <v/>
      </c>
      <c r="L276" s="27"/>
      <c r="M276" s="25"/>
      <c r="N276" s="25"/>
      <c r="O276" s="25"/>
      <c r="P276" s="25"/>
      <c r="Q276" s="25"/>
      <c r="R276" s="25"/>
      <c r="S276" s="25"/>
      <c r="T276" s="25"/>
      <c r="U276" s="25"/>
      <c r="V276" s="27"/>
      <c r="W276" s="25"/>
      <c r="X276" s="31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93"/>
        <v/>
      </c>
      <c r="J277" s="27"/>
      <c r="K277" s="27" t="str">
        <f t="shared" si="94"/>
        <v/>
      </c>
      <c r="L277" s="27"/>
      <c r="M277" s="25"/>
      <c r="N277" s="25"/>
      <c r="O277" s="25"/>
      <c r="P277" s="25"/>
      <c r="Q277" s="25"/>
      <c r="R277" s="25"/>
      <c r="S277" s="25"/>
      <c r="T277" s="25"/>
      <c r="U277" s="25"/>
      <c r="V277" s="27"/>
      <c r="W277" s="25"/>
      <c r="X277" s="31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93"/>
        <v/>
      </c>
      <c r="J278" s="27"/>
      <c r="K278" s="27" t="str">
        <f t="shared" si="94"/>
        <v/>
      </c>
      <c r="L278" s="27"/>
      <c r="M278" s="25"/>
      <c r="N278" s="25"/>
      <c r="O278" s="25"/>
      <c r="P278" s="25"/>
      <c r="Q278" s="25"/>
      <c r="R278" s="25"/>
      <c r="S278" s="25"/>
      <c r="T278" s="25"/>
      <c r="U278" s="25"/>
      <c r="V278" s="27"/>
      <c r="W278" s="25"/>
      <c r="X278" s="31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93"/>
        <v/>
      </c>
      <c r="J279" s="27"/>
      <c r="K279" s="27" t="str">
        <f t="shared" si="94"/>
        <v/>
      </c>
      <c r="L279" s="27"/>
      <c r="M279" s="25"/>
      <c r="N279" s="25"/>
      <c r="O279" s="25"/>
      <c r="P279" s="25"/>
      <c r="Q279" s="25"/>
      <c r="R279" s="25"/>
      <c r="S279" s="25"/>
      <c r="T279" s="25"/>
      <c r="U279" s="25"/>
      <c r="V279" s="27"/>
      <c r="W279" s="25"/>
      <c r="X279" s="31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93"/>
        <v/>
      </c>
      <c r="J280" s="27"/>
      <c r="K280" s="27" t="str">
        <f t="shared" si="94"/>
        <v/>
      </c>
      <c r="L280" s="27"/>
      <c r="M280" s="25"/>
      <c r="N280" s="25"/>
      <c r="O280" s="25"/>
      <c r="P280" s="25"/>
      <c r="Q280" s="25"/>
      <c r="R280" s="25"/>
      <c r="S280" s="25"/>
      <c r="T280" s="25"/>
      <c r="U280" s="25"/>
      <c r="V280" s="27"/>
      <c r="W280" s="25"/>
      <c r="X280" s="31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93"/>
        <v/>
      </c>
      <c r="J281" s="27"/>
      <c r="K281" s="27" t="str">
        <f t="shared" si="94"/>
        <v/>
      </c>
      <c r="L281" s="27"/>
      <c r="M281" s="25"/>
      <c r="N281" s="25"/>
      <c r="O281" s="25"/>
      <c r="P281" s="25"/>
      <c r="Q281" s="25"/>
      <c r="R281" s="25"/>
      <c r="S281" s="25"/>
      <c r="T281" s="25"/>
      <c r="U281" s="25"/>
      <c r="V281" s="27"/>
      <c r="W281" s="25"/>
      <c r="X281" s="31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93"/>
        <v/>
      </c>
      <c r="J282" s="27"/>
      <c r="K282" s="27" t="str">
        <f t="shared" si="94"/>
        <v/>
      </c>
      <c r="L282" s="27"/>
      <c r="M282" s="25"/>
      <c r="N282" s="25"/>
      <c r="O282" s="25"/>
      <c r="P282" s="25"/>
      <c r="Q282" s="25"/>
      <c r="R282" s="25"/>
      <c r="S282" s="25"/>
      <c r="T282" s="25"/>
      <c r="U282" s="25"/>
      <c r="V282" s="27"/>
      <c r="W282" s="25"/>
      <c r="X282" s="31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93"/>
        <v/>
      </c>
      <c r="J283" s="27"/>
      <c r="K283" s="27" t="str">
        <f t="shared" si="94"/>
        <v/>
      </c>
      <c r="L283" s="27"/>
      <c r="M283" s="25"/>
      <c r="N283" s="25"/>
      <c r="O283" s="25"/>
      <c r="P283" s="25"/>
      <c r="Q283" s="25"/>
      <c r="R283" s="25"/>
      <c r="S283" s="25"/>
      <c r="T283" s="25"/>
      <c r="U283" s="25"/>
      <c r="V283" s="27"/>
      <c r="W283" s="25"/>
      <c r="X283" s="31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93"/>
        <v/>
      </c>
      <c r="J284" s="27"/>
      <c r="K284" s="27" t="str">
        <f t="shared" si="94"/>
        <v/>
      </c>
      <c r="L284" s="27"/>
      <c r="M284" s="25"/>
      <c r="N284" s="25"/>
      <c r="O284" s="25"/>
      <c r="P284" s="25"/>
      <c r="Q284" s="25"/>
      <c r="R284" s="25"/>
      <c r="S284" s="25"/>
      <c r="T284" s="25"/>
      <c r="U284" s="25"/>
      <c r="V284" s="27"/>
      <c r="W284" s="25"/>
      <c r="X284" s="31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 t="str">
        <f t="shared" si="93"/>
        <v/>
      </c>
      <c r="J285" s="27"/>
      <c r="K285" s="27" t="str">
        <f t="shared" si="94"/>
        <v/>
      </c>
      <c r="L285" s="27"/>
      <c r="M285" s="25"/>
      <c r="N285" s="25"/>
      <c r="O285" s="25"/>
      <c r="P285" s="25"/>
      <c r="Q285" s="25"/>
      <c r="R285" s="25"/>
      <c r="S285" s="25"/>
      <c r="T285" s="25"/>
      <c r="U285" s="25"/>
      <c r="V285" s="27"/>
      <c r="W285" s="25"/>
      <c r="X285" s="31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 t="str">
        <f t="shared" si="93"/>
        <v/>
      </c>
      <c r="J286" s="27"/>
      <c r="K286" s="27" t="str">
        <f t="shared" si="94"/>
        <v/>
      </c>
      <c r="L286" s="27"/>
      <c r="M286" s="25"/>
      <c r="N286" s="25"/>
      <c r="O286" s="25"/>
      <c r="P286" s="25"/>
      <c r="Q286" s="25"/>
      <c r="R286" s="25"/>
      <c r="S286" s="25"/>
      <c r="T286" s="25"/>
      <c r="U286" s="25"/>
      <c r="V286" s="27"/>
      <c r="W286" s="25"/>
      <c r="X286" s="31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 t="str">
        <f t="shared" si="93"/>
        <v/>
      </c>
      <c r="J287" s="27"/>
      <c r="K287" s="27" t="str">
        <f t="shared" si="94"/>
        <v/>
      </c>
      <c r="L287" s="27"/>
      <c r="M287" s="25"/>
      <c r="N287" s="25"/>
      <c r="O287" s="25"/>
      <c r="P287" s="25"/>
      <c r="Q287" s="25"/>
      <c r="R287" s="25"/>
      <c r="S287" s="25"/>
      <c r="T287" s="25"/>
      <c r="U287" s="25"/>
      <c r="V287" s="27"/>
      <c r="W287" s="25"/>
      <c r="X287" s="31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93"/>
        <v/>
      </c>
      <c r="J288" s="27"/>
      <c r="K288" s="27" t="str">
        <f t="shared" si="94"/>
        <v/>
      </c>
      <c r="L288" s="27"/>
      <c r="M288" s="25"/>
      <c r="N288" s="25"/>
      <c r="O288" s="25"/>
      <c r="P288" s="25"/>
      <c r="Q288" s="25"/>
      <c r="R288" s="25"/>
      <c r="S288" s="25"/>
      <c r="T288" s="25"/>
      <c r="U288" s="25"/>
      <c r="V288" s="27"/>
      <c r="W288" s="25"/>
      <c r="X288" s="31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93"/>
        <v/>
      </c>
      <c r="J289" s="27"/>
      <c r="K289" s="27" t="str">
        <f t="shared" si="94"/>
        <v/>
      </c>
      <c r="L289" s="27"/>
      <c r="M289" s="25"/>
      <c r="N289" s="25"/>
      <c r="O289" s="25"/>
      <c r="P289" s="25"/>
      <c r="Q289" s="25"/>
      <c r="R289" s="25"/>
      <c r="S289" s="25"/>
      <c r="T289" s="25"/>
      <c r="U289" s="25"/>
      <c r="V289" s="27"/>
      <c r="W289" s="25"/>
      <c r="X289" s="31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93"/>
        <v/>
      </c>
      <c r="J290" s="27"/>
      <c r="K290" s="27" t="str">
        <f t="shared" si="94"/>
        <v/>
      </c>
      <c r="L290" s="27"/>
      <c r="M290" s="25"/>
      <c r="N290" s="25"/>
      <c r="O290" s="25"/>
      <c r="P290" s="25"/>
      <c r="Q290" s="25"/>
      <c r="R290" s="25"/>
      <c r="S290" s="25"/>
      <c r="T290" s="25"/>
      <c r="U290" s="25"/>
      <c r="V290" s="27"/>
      <c r="W290" s="25"/>
      <c r="X290" s="31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93"/>
        <v/>
      </c>
      <c r="J291" s="27"/>
      <c r="K291" s="27" t="str">
        <f t="shared" si="94"/>
        <v/>
      </c>
      <c r="L291" s="27"/>
      <c r="M291" s="25"/>
      <c r="N291" s="25"/>
      <c r="O291" s="25"/>
      <c r="P291" s="25"/>
      <c r="Q291" s="25"/>
      <c r="R291" s="25"/>
      <c r="S291" s="25"/>
      <c r="T291" s="25"/>
      <c r="U291" s="25"/>
      <c r="V291" s="27"/>
      <c r="W291" s="25"/>
      <c r="X291" s="31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93"/>
        <v/>
      </c>
      <c r="J292" s="27"/>
      <c r="K292" s="27" t="str">
        <f t="shared" si="94"/>
        <v/>
      </c>
      <c r="L292" s="27"/>
      <c r="M292" s="25"/>
      <c r="N292" s="25"/>
      <c r="O292" s="25"/>
      <c r="P292" s="25"/>
      <c r="Q292" s="25"/>
      <c r="R292" s="25"/>
      <c r="S292" s="25"/>
      <c r="T292" s="25"/>
      <c r="U292" s="25"/>
      <c r="V292" s="27"/>
      <c r="W292" s="25"/>
      <c r="X292" s="31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93"/>
        <v/>
      </c>
      <c r="J293" s="27"/>
      <c r="K293" s="27" t="str">
        <f t="shared" si="94"/>
        <v/>
      </c>
      <c r="L293" s="27"/>
      <c r="M293" s="25"/>
      <c r="N293" s="25"/>
      <c r="O293" s="25"/>
      <c r="P293" s="25"/>
      <c r="Q293" s="25"/>
      <c r="R293" s="25"/>
      <c r="S293" s="25"/>
      <c r="T293" s="25"/>
      <c r="U293" s="25"/>
      <c r="V293" s="27"/>
      <c r="W293" s="25"/>
      <c r="X293" s="31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93"/>
        <v/>
      </c>
      <c r="J294" s="27"/>
      <c r="K294" s="27" t="str">
        <f t="shared" si="94"/>
        <v/>
      </c>
      <c r="L294" s="27"/>
      <c r="M294" s="25"/>
      <c r="N294" s="25"/>
      <c r="O294" s="25"/>
      <c r="P294" s="25"/>
      <c r="Q294" s="25"/>
      <c r="R294" s="25"/>
      <c r="S294" s="25"/>
      <c r="T294" s="25"/>
      <c r="U294" s="25"/>
      <c r="V294" s="27"/>
      <c r="W294" s="25"/>
      <c r="X294" s="31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93"/>
        <v/>
      </c>
      <c r="J295" s="27"/>
      <c r="K295" s="27" t="str">
        <f t="shared" si="94"/>
        <v/>
      </c>
      <c r="L295" s="27"/>
      <c r="M295" s="25"/>
      <c r="N295" s="25"/>
      <c r="O295" s="25"/>
      <c r="P295" s="25"/>
      <c r="Q295" s="25"/>
      <c r="R295" s="25"/>
      <c r="S295" s="25"/>
      <c r="T295" s="25"/>
      <c r="U295" s="25"/>
      <c r="V295" s="27"/>
      <c r="W295" s="25"/>
      <c r="X295" s="31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93"/>
        <v/>
      </c>
      <c r="J296" s="27"/>
      <c r="K296" s="27" t="str">
        <f t="shared" si="94"/>
        <v/>
      </c>
      <c r="L296" s="27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31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 t="str">
        <f t="shared" si="93"/>
        <v/>
      </c>
      <c r="J297" s="27"/>
      <c r="K297" s="27" t="str">
        <f t="shared" si="94"/>
        <v/>
      </c>
      <c r="L297" s="27"/>
      <c r="M297" s="25"/>
      <c r="N297" s="25"/>
      <c r="O297" s="25"/>
      <c r="P297" s="25"/>
      <c r="Q297" s="25"/>
      <c r="R297" s="25"/>
      <c r="S297" s="25"/>
      <c r="T297" s="25"/>
      <c r="U297" s="25"/>
      <c r="V297" s="27"/>
      <c r="W297" s="25"/>
      <c r="X297" s="31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 t="str">
        <f t="shared" si="93"/>
        <v/>
      </c>
      <c r="J298" s="27"/>
      <c r="K298" s="27" t="str">
        <f t="shared" si="94"/>
        <v/>
      </c>
      <c r="L298" s="27"/>
      <c r="M298" s="25"/>
      <c r="N298" s="25"/>
      <c r="O298" s="25"/>
      <c r="P298" s="25"/>
      <c r="Q298" s="25"/>
      <c r="R298" s="25"/>
      <c r="S298" s="25"/>
      <c r="T298" s="25"/>
      <c r="U298" s="25"/>
      <c r="V298" s="27"/>
      <c r="W298" s="25"/>
      <c r="X298" s="31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 t="str">
        <f t="shared" si="93"/>
        <v/>
      </c>
      <c r="J299" s="27"/>
      <c r="K299" s="27" t="str">
        <f t="shared" si="94"/>
        <v/>
      </c>
      <c r="L299" s="27"/>
      <c r="M299" s="25"/>
      <c r="N299" s="25"/>
      <c r="O299" s="25"/>
      <c r="P299" s="25"/>
      <c r="Q299" s="25"/>
      <c r="R299" s="25"/>
      <c r="S299" s="25"/>
      <c r="T299" s="25"/>
      <c r="U299" s="25"/>
      <c r="V299" s="27"/>
      <c r="W299" s="25"/>
      <c r="X299" s="31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 t="str">
        <f t="shared" si="93"/>
        <v/>
      </c>
      <c r="J300" s="27"/>
      <c r="K300" s="27" t="str">
        <f t="shared" si="94"/>
        <v/>
      </c>
      <c r="L300" s="27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31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 t="str">
        <f t="shared" si="93"/>
        <v/>
      </c>
      <c r="J301" s="27"/>
      <c r="K301" s="27" t="str">
        <f t="shared" si="94"/>
        <v/>
      </c>
      <c r="L301" s="27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31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 t="str">
        <f t="shared" si="93"/>
        <v/>
      </c>
      <c r="J302" s="27"/>
      <c r="K302" s="27" t="str">
        <f t="shared" si="94"/>
        <v/>
      </c>
      <c r="L302" s="27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31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 t="str">
        <f t="shared" si="93"/>
        <v/>
      </c>
      <c r="J303" s="27"/>
      <c r="K303" s="27" t="str">
        <f t="shared" si="94"/>
        <v/>
      </c>
      <c r="L303" s="27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31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 t="str">
        <f t="shared" si="93"/>
        <v/>
      </c>
      <c r="J304" s="27"/>
      <c r="K304" s="27" t="str">
        <f t="shared" si="94"/>
        <v/>
      </c>
      <c r="L304" s="27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31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 t="str">
        <f t="shared" si="93"/>
        <v/>
      </c>
      <c r="J305" s="27"/>
      <c r="K305" s="27" t="str">
        <f t="shared" si="94"/>
        <v/>
      </c>
      <c r="L305" s="27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31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 t="str">
        <f t="shared" si="93"/>
        <v/>
      </c>
      <c r="J306" s="27"/>
      <c r="K306" s="27" t="str">
        <f t="shared" si="94"/>
        <v/>
      </c>
      <c r="L306" s="27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7"/>
      <c r="X306" s="31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 t="str">
        <f t="shared" si="93"/>
        <v/>
      </c>
      <c r="J307" s="27"/>
      <c r="K307" s="27" t="str">
        <f t="shared" si="94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7"/>
      <c r="X307" s="25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 t="str">
        <f t="shared" si="93"/>
        <v/>
      </c>
      <c r="J308" s="27"/>
      <c r="K308" s="27" t="str">
        <f t="shared" si="94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7"/>
      <c r="X308" s="25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 t="str">
        <f t="shared" si="93"/>
        <v/>
      </c>
      <c r="J309" s="27"/>
      <c r="K309" s="27" t="str">
        <f t="shared" si="94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7"/>
      <c r="X309" s="25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 t="str">
        <f t="shared" si="93"/>
        <v/>
      </c>
      <c r="J310" s="27"/>
      <c r="K310" s="27" t="str">
        <f t="shared" si="94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7"/>
      <c r="X310" s="25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 t="str">
        <f t="shared" si="93"/>
        <v/>
      </c>
      <c r="J311" s="27"/>
      <c r="K311" s="27" t="str">
        <f t="shared" si="94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7"/>
      <c r="X311" s="25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 t="str">
        <f t="shared" si="93"/>
        <v/>
      </c>
      <c r="J312" s="27"/>
      <c r="K312" s="27" t="str">
        <f t="shared" si="94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28"/>
      <c r="E313" s="29"/>
      <c r="F313" s="28"/>
      <c r="G313" s="30"/>
      <c r="H313" s="29"/>
      <c r="I313" s="27" t="str">
        <f t="shared" si="93"/>
        <v/>
      </c>
      <c r="J313" s="27"/>
      <c r="K313" s="27" t="str">
        <f t="shared" si="94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 t="str">
        <f t="shared" si="93"/>
        <v/>
      </c>
      <c r="J314" s="27"/>
      <c r="K314" s="27" t="str">
        <f t="shared" si="94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 t="str">
        <f t="shared" si="93"/>
        <v/>
      </c>
      <c r="J315" s="27"/>
      <c r="K315" s="27" t="str">
        <f t="shared" si="94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28"/>
      <c r="E316" s="29"/>
      <c r="F316" s="28"/>
      <c r="G316" s="30"/>
      <c r="H316" s="32"/>
      <c r="I316" s="27" t="str">
        <f t="shared" si="93"/>
        <v/>
      </c>
      <c r="J316" s="27"/>
      <c r="K316" s="27" t="str">
        <f t="shared" si="94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 t="str">
        <f t="shared" si="93"/>
        <v/>
      </c>
      <c r="J317" s="27"/>
      <c r="K317" s="27" t="str">
        <f t="shared" si="94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31"/>
      <c r="Y317" s="25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 t="str">
        <f t="shared" si="93"/>
        <v/>
      </c>
      <c r="J318" s="27"/>
      <c r="K318" s="27" t="str">
        <f t="shared" si="94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31"/>
      <c r="Y318" s="25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 t="str">
        <f t="shared" si="93"/>
        <v/>
      </c>
      <c r="J319" s="27"/>
      <c r="K319" s="27" t="str">
        <f t="shared" si="94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31"/>
      <c r="Y319" s="25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 t="str">
        <f t="shared" si="93"/>
        <v/>
      </c>
      <c r="J320" s="27"/>
      <c r="K320" s="27" t="str">
        <f t="shared" si="94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31"/>
      <c r="Y320" s="25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 t="str">
        <f t="shared" si="93"/>
        <v/>
      </c>
      <c r="J321" s="27"/>
      <c r="K321" s="27" t="str">
        <f t="shared" si="94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31"/>
      <c r="Y321" s="25"/>
      <c r="Z321" s="25"/>
      <c r="AA321" s="25"/>
      <c r="AB321" s="27"/>
      <c r="AC321" s="26"/>
      <c r="AD321" s="27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 t="str">
        <f t="shared" si="93"/>
        <v/>
      </c>
      <c r="J322" s="27"/>
      <c r="K322" s="27" t="str">
        <f t="shared" si="94"/>
        <v/>
      </c>
      <c r="L322" s="27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31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 t="str">
        <f t="shared" si="93"/>
        <v/>
      </c>
      <c r="J323" s="27"/>
      <c r="K323" s="27" t="str">
        <f t="shared" si="94"/>
        <v/>
      </c>
      <c r="L323" s="27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31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 t="str">
        <f t="shared" si="93"/>
        <v/>
      </c>
      <c r="J324" s="27"/>
      <c r="K324" s="27" t="str">
        <f t="shared" si="94"/>
        <v/>
      </c>
      <c r="L324" s="27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31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28"/>
      <c r="E325" s="29"/>
      <c r="F325" s="28"/>
      <c r="G325" s="30"/>
      <c r="H325" s="29"/>
      <c r="I325" s="27" t="str">
        <f t="shared" si="93"/>
        <v/>
      </c>
      <c r="J325" s="27"/>
      <c r="K325" s="27" t="str">
        <f t="shared" si="94"/>
        <v/>
      </c>
      <c r="L325" s="27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31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 t="str">
        <f t="shared" si="93"/>
        <v/>
      </c>
      <c r="J326" s="35"/>
      <c r="K326" s="35" t="str">
        <f t="shared" si="94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6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 t="str">
        <f t="shared" si="93"/>
        <v/>
      </c>
      <c r="J327" s="35"/>
      <c r="K327" s="35" t="str">
        <f t="shared" si="94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6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 t="str">
        <f t="shared" si="93"/>
        <v/>
      </c>
      <c r="J328" s="35"/>
      <c r="K328" s="35" t="str">
        <f t="shared" si="94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6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50"/>
      <c r="D329" s="37"/>
      <c r="E329" s="32"/>
      <c r="F329" s="38"/>
      <c r="G329" s="34"/>
      <c r="H329" s="32"/>
      <c r="I329" s="32" t="str">
        <f t="shared" si="93"/>
        <v/>
      </c>
      <c r="J329" s="35"/>
      <c r="K329" s="35" t="str">
        <f t="shared" si="94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6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127" t="s">
        <v>4</v>
      </c>
      <c r="E330" s="128"/>
      <c r="F330" s="128"/>
      <c r="G330" s="128"/>
      <c r="H330" s="128"/>
      <c r="I330" s="128"/>
      <c r="J330" s="128"/>
      <c r="K330" s="128"/>
      <c r="L330" s="129"/>
      <c r="M330" s="39" t="str">
        <f>IF(M253="","",IF(M270="","",IF(SUM(M271:M329)&lt;&gt;0,SUM(M271:M329),"")))</f>
        <v/>
      </c>
      <c r="N330" s="39" t="str">
        <f t="shared" ref="N330" si="95">IF(N253="","",IF(N270="","",IF(SUM(N271:N329)&lt;&gt;0,SUM(N271:N329),"")))</f>
        <v/>
      </c>
      <c r="O330" s="39" t="str">
        <f t="shared" ref="O330" si="96">IF(O253="","",IF(O270="","",IF(SUM(O271:O329)&lt;&gt;0,SUM(O271:O329),"")))</f>
        <v/>
      </c>
      <c r="P330" s="39" t="str">
        <f t="shared" ref="P330" si="97">IF(P253="","",IF(P270="","",IF(SUM(P271:P329)&lt;&gt;0,SUM(P271:P329),"")))</f>
        <v/>
      </c>
      <c r="Q330" s="39" t="str">
        <f t="shared" ref="Q330" si="98">IF(Q253="","",IF(Q270="","",IF(SUM(Q271:Q329)&lt;&gt;0,SUM(Q271:Q329),"")))</f>
        <v/>
      </c>
      <c r="R330" s="39" t="str">
        <f t="shared" ref="R330" si="99">IF(R253="","",IF(R270="","",IF(SUM(R271:R329)&lt;&gt;0,SUM(R271:R329),"")))</f>
        <v/>
      </c>
      <c r="S330" s="39" t="str">
        <f t="shared" ref="S330" si="100">IF(S253="","",IF(S270="","",IF(SUM(S271:S329)&lt;&gt;0,SUM(S271:S329),"")))</f>
        <v/>
      </c>
      <c r="T330" s="39" t="str">
        <f t="shared" ref="T330" si="101">IF(T253="","",IF(T270="","",IF(SUM(T271:T329)&lt;&gt;0,SUM(T271:T329),"")))</f>
        <v/>
      </c>
      <c r="U330" s="39" t="str">
        <f t="shared" ref="U330" si="102">IF(U253="","",IF(U270="","",IF(SUM(U271:U329)&lt;&gt;0,SUM(U271:U329),"")))</f>
        <v/>
      </c>
      <c r="V330" s="39" t="str">
        <f t="shared" ref="V330" si="103">IF(V253="","",IF(V270="","",IF(SUM(V271:V329)&lt;&gt;0,SUM(V271:V329),"")))</f>
        <v/>
      </c>
      <c r="W330" s="39" t="str">
        <f t="shared" ref="W330" si="104">IF(W253="","",IF(W270="","",IF(SUM(W271:W329)&lt;&gt;0,SUM(W271:W329),"")))</f>
        <v/>
      </c>
      <c r="X330" s="39" t="str">
        <f t="shared" ref="X330" si="105">IF(X253="","",IF(X270="","",IF(SUM(X271:X329)&lt;&gt;0,SUM(X271:X329),"")))</f>
        <v/>
      </c>
      <c r="Y330" s="39" t="str">
        <f t="shared" ref="Y330" si="106">IF(Y253="","",IF(Y270="","",IF(SUM(Y271:Y329)&lt;&gt;0,SUM(Y271:Y329),"")))</f>
        <v/>
      </c>
      <c r="Z330" s="39"/>
      <c r="AA330" s="39" t="str">
        <f t="shared" ref="AA330" si="107">IF(AA253="","",IF(AA270="","",IF(SUM(AA271:AA329)&lt;&gt;0,SUM(AA271:AA329),"")))</f>
        <v/>
      </c>
      <c r="AB330" s="39" t="str">
        <f t="shared" ref="AB330" si="108">IF(AB253="","",IF(AB270="","",IF(SUM(AB271:AB329)&lt;&gt;0,SUM(AB271:AB329),"")))</f>
        <v/>
      </c>
      <c r="AC330" s="39" t="str">
        <f t="shared" ref="AC330" si="109">IF(AC253="","",IF(AC270="","",IF(SUM(AC271:AC329)&lt;&gt;0,SUM(AC271:AC329),"")))</f>
        <v/>
      </c>
      <c r="AD330" s="39" t="str">
        <f t="shared" ref="AD330" si="110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120" t="s">
        <v>5</v>
      </c>
      <c r="E331" s="121"/>
      <c r="F331" s="121"/>
      <c r="G331" s="121"/>
      <c r="H331" s="121"/>
      <c r="I331" s="121"/>
      <c r="J331" s="121"/>
      <c r="K331" s="121"/>
      <c r="L331" s="122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11">IF(N253="","",IF(N270="",IF(SUM(COUNTIF(N271:N329,"LS")+COUNTIF(N271:N329,"LUMP"))&gt;0,"LS",""),IF(N330&lt;&gt;"",ROUNDUP(N330,0),"")))</f>
        <v/>
      </c>
      <c r="O331" s="40" t="str">
        <f t="shared" ref="O331" si="112">IF(O253="","",IF(O270="",IF(SUM(COUNTIF(O271:O329,"LS")+COUNTIF(O271:O329,"LUMP"))&gt;0,"LS",""),IF(O330&lt;&gt;"",ROUNDUP(O330,0),"")))</f>
        <v/>
      </c>
      <c r="P331" s="40" t="str">
        <f t="shared" ref="P331" si="113">IF(P253="","",IF(P270="",IF(SUM(COUNTIF(P271:P329,"LS")+COUNTIF(P271:P329,"LUMP"))&gt;0,"LS",""),IF(P330&lt;&gt;"",ROUNDUP(P330,0),"")))</f>
        <v/>
      </c>
      <c r="Q331" s="40" t="str">
        <f t="shared" ref="Q331" si="114">IF(Q253="","",IF(Q270="",IF(SUM(COUNTIF(Q271:Q329,"LS")+COUNTIF(Q271:Q329,"LUMP"))&gt;0,"LS",""),IF(Q330&lt;&gt;"",ROUNDUP(Q330,0),"")))</f>
        <v/>
      </c>
      <c r="R331" s="40" t="str">
        <f t="shared" ref="R331" si="115">IF(R253="","",IF(R270="",IF(SUM(COUNTIF(R271:R329,"LS")+COUNTIF(R271:R329,"LUMP"))&gt;0,"LS",""),IF(R330&lt;&gt;"",ROUNDUP(R330,0),"")))</f>
        <v/>
      </c>
      <c r="S331" s="40" t="str">
        <f t="shared" ref="S331" si="116">IF(S253="","",IF(S270="",IF(SUM(COUNTIF(S271:S329,"LS")+COUNTIF(S271:S329,"LUMP"))&gt;0,"LS",""),IF(S330&lt;&gt;"",ROUNDUP(S330,0),"")))</f>
        <v/>
      </c>
      <c r="T331" s="40" t="str">
        <f t="shared" ref="T331" si="117">IF(T253="","",IF(T270="",IF(SUM(COUNTIF(T271:T329,"LS")+COUNTIF(T271:T329,"LUMP"))&gt;0,"LS",""),IF(T330&lt;&gt;"",ROUNDUP(T330,0),"")))</f>
        <v/>
      </c>
      <c r="U331" s="40" t="str">
        <f t="shared" ref="U331" si="118">IF(U253="","",IF(U270="",IF(SUM(COUNTIF(U271:U329,"LS")+COUNTIF(U271:U329,"LUMP"))&gt;0,"LS",""),IF(U330&lt;&gt;"",ROUNDUP(U330,0),"")))</f>
        <v/>
      </c>
      <c r="V331" s="40" t="str">
        <f t="shared" ref="V331" si="119">IF(V253="","",IF(V270="",IF(SUM(COUNTIF(V271:V329,"LS")+COUNTIF(V271:V329,"LUMP"))&gt;0,"LS",""),IF(V330&lt;&gt;"",ROUNDUP(V330,0),"")))</f>
        <v/>
      </c>
      <c r="W331" s="40" t="str">
        <f t="shared" ref="W331" si="120">IF(W253="","",IF(W270="",IF(SUM(COUNTIF(W271:W329,"LS")+COUNTIF(W271:W329,"LUMP"))&gt;0,"LS",""),IF(W330&lt;&gt;"",ROUNDUP(W330,0),"")))</f>
        <v/>
      </c>
      <c r="X331" s="40" t="str">
        <f t="shared" ref="X331" si="121">IF(X253="","",IF(X270="",IF(SUM(COUNTIF(X271:X329,"LS")+COUNTIF(X271:X329,"LUMP"))&gt;0,"LS",""),IF(X330&lt;&gt;"",ROUNDUP(X330,0),"")))</f>
        <v/>
      </c>
      <c r="Y331" s="40" t="str">
        <f t="shared" ref="Y331" si="122">IF(Y253="","",IF(Y270="",IF(SUM(COUNTIF(Y271:Y329,"LS")+COUNTIF(Y271:Y329,"LUMP"))&gt;0,"LS",""),IF(Y330&lt;&gt;"",ROUNDUP(Y330,0),"")))</f>
        <v/>
      </c>
      <c r="Z331" s="40"/>
      <c r="AA331" s="40" t="str">
        <f t="shared" ref="AA331" si="123">IF(AA253="","",IF(AA270="",IF(SUM(COUNTIF(AA271:AA329,"LS")+COUNTIF(AA271:AA329,"LUMP"))&gt;0,"LS",""),IF(AA330&lt;&gt;"",ROUNDUP(AA330,0),"")))</f>
        <v/>
      </c>
      <c r="AB331" s="40" t="str">
        <f t="shared" ref="AB331" si="124">IF(AB253="","",IF(AB270="",IF(SUM(COUNTIF(AB271:AB329,"LS")+COUNTIF(AB271:AB329,"LUMP"))&gt;0,"LS",""),IF(AB330&lt;&gt;"",ROUNDUP(AB330,0),"")))</f>
        <v/>
      </c>
      <c r="AC331" s="40" t="str">
        <f t="shared" ref="AC331" si="125">IF(AC253="","",IF(AC270="",IF(SUM(COUNTIF(AC271:AC329,"LS")+COUNTIF(AC271:AC329,"LUMP"))&gt;0,"LS",""),IF(AC330&lt;&gt;"",ROUNDUP(AC330,0),"")))</f>
        <v/>
      </c>
      <c r="AD331" s="40" t="str">
        <f t="shared" ref="AD331" si="126">IF(AD253="","",IF(AD270="",IF(SUM(COUNTIF(AD271:AD329,"LS")+COUNTIF(AD271:AD329,"LUMP"))&gt;0,"LS",""),IF(AD330&lt;&gt;"",ROUNDUP(AD330,0),"")))</f>
        <v/>
      </c>
    </row>
  </sheetData>
  <mergeCells count="136">
    <mergeCell ref="R88:S88"/>
    <mergeCell ref="U88:V88"/>
    <mergeCell ref="D249:L249"/>
    <mergeCell ref="D250:L250"/>
    <mergeCell ref="I176:I188"/>
    <mergeCell ref="T258:T269"/>
    <mergeCell ref="U258:U269"/>
    <mergeCell ref="V258:V269"/>
    <mergeCell ref="K176:K188"/>
    <mergeCell ref="M258:M269"/>
    <mergeCell ref="N258:N269"/>
    <mergeCell ref="O258:O269"/>
    <mergeCell ref="P258:P269"/>
    <mergeCell ref="L176:L188"/>
    <mergeCell ref="M177:M188"/>
    <mergeCell ref="N177:N188"/>
    <mergeCell ref="O177:O188"/>
    <mergeCell ref="P177:P188"/>
    <mergeCell ref="V96:V107"/>
    <mergeCell ref="K95:K107"/>
    <mergeCell ref="L95:L107"/>
    <mergeCell ref="G95:G107"/>
    <mergeCell ref="M96:M107"/>
    <mergeCell ref="N96:N107"/>
    <mergeCell ref="W258:W269"/>
    <mergeCell ref="Q258:Q269"/>
    <mergeCell ref="R258:R269"/>
    <mergeCell ref="S258:S269"/>
    <mergeCell ref="U177:U188"/>
    <mergeCell ref="V177:V188"/>
    <mergeCell ref="W177:W188"/>
    <mergeCell ref="S96:S107"/>
    <mergeCell ref="T96:T107"/>
    <mergeCell ref="U96:U107"/>
    <mergeCell ref="W96:W107"/>
    <mergeCell ref="S177:S188"/>
    <mergeCell ref="T177:T188"/>
    <mergeCell ref="D171:AD171"/>
    <mergeCell ref="D176:F188"/>
    <mergeCell ref="G176:G188"/>
    <mergeCell ref="H176:H188"/>
    <mergeCell ref="X177:X188"/>
    <mergeCell ref="Y177:Y188"/>
    <mergeCell ref="AA177:AA188"/>
    <mergeCell ref="AB177:AB188"/>
    <mergeCell ref="AC177:AC188"/>
    <mergeCell ref="AD177:AD188"/>
    <mergeCell ref="Q177:Q188"/>
    <mergeCell ref="R177:R188"/>
    <mergeCell ref="D189:F189"/>
    <mergeCell ref="P96:P107"/>
    <mergeCell ref="Q96:Q107"/>
    <mergeCell ref="R96:R107"/>
    <mergeCell ref="D252:AD252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X258:X269"/>
    <mergeCell ref="Y258:Y269"/>
    <mergeCell ref="AA258:AA269"/>
    <mergeCell ref="AB258:AB269"/>
    <mergeCell ref="AC258:AC269"/>
    <mergeCell ref="AD258:AD269"/>
    <mergeCell ref="X96:X107"/>
    <mergeCell ref="Y96:Y107"/>
    <mergeCell ref="AA96:AA107"/>
    <mergeCell ref="D9:AD9"/>
    <mergeCell ref="J14:J26"/>
    <mergeCell ref="H14:H26"/>
    <mergeCell ref="L14:L26"/>
    <mergeCell ref="D14:F26"/>
    <mergeCell ref="G14:G26"/>
    <mergeCell ref="K14:K26"/>
    <mergeCell ref="P15:P26"/>
    <mergeCell ref="Q15:Q26"/>
    <mergeCell ref="R15:R26"/>
    <mergeCell ref="S15:S26"/>
    <mergeCell ref="M15:M26"/>
    <mergeCell ref="N15:N26"/>
    <mergeCell ref="O15:O26"/>
    <mergeCell ref="U15:U26"/>
    <mergeCell ref="B257:B270"/>
    <mergeCell ref="V15:V26"/>
    <mergeCell ref="W15:W26"/>
    <mergeCell ref="X15:X26"/>
    <mergeCell ref="AD15:AD26"/>
    <mergeCell ref="Y15:Y26"/>
    <mergeCell ref="AA15:AA26"/>
    <mergeCell ref="AB15:AB26"/>
    <mergeCell ref="AC15:AC26"/>
    <mergeCell ref="B14:B29"/>
    <mergeCell ref="I14:I26"/>
    <mergeCell ref="D29:F29"/>
    <mergeCell ref="D169:L169"/>
    <mergeCell ref="D108:F108"/>
    <mergeCell ref="D88:L88"/>
    <mergeCell ref="T15:T26"/>
    <mergeCell ref="D168:L168"/>
    <mergeCell ref="D87:L87"/>
    <mergeCell ref="H95:H107"/>
    <mergeCell ref="I95:I107"/>
    <mergeCell ref="J95:J107"/>
    <mergeCell ref="J176:J188"/>
    <mergeCell ref="B95:B108"/>
    <mergeCell ref="B176:B189"/>
    <mergeCell ref="D31:F31"/>
    <mergeCell ref="D90:AD90"/>
    <mergeCell ref="D95:F107"/>
    <mergeCell ref="AD27:AD28"/>
    <mergeCell ref="N27:N28"/>
    <mergeCell ref="O27:O28"/>
    <mergeCell ref="P27:P28"/>
    <mergeCell ref="Q27:Q28"/>
    <mergeCell ref="R27:R28"/>
    <mergeCell ref="S27:S28"/>
    <mergeCell ref="T27:T28"/>
    <mergeCell ref="U27:U28"/>
    <mergeCell ref="V27:V28"/>
    <mergeCell ref="W27:W28"/>
    <mergeCell ref="X27:X28"/>
    <mergeCell ref="Y27:Y28"/>
    <mergeCell ref="AA27:AA28"/>
    <mergeCell ref="M27:M28"/>
    <mergeCell ref="AB27:AB28"/>
    <mergeCell ref="AC27:AC28"/>
    <mergeCell ref="O96:O107"/>
    <mergeCell ref="AB96:AB107"/>
    <mergeCell ref="AC96:AC107"/>
    <mergeCell ref="AD96:AD107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Mercer, Bradley</cp:lastModifiedBy>
  <cp:lastPrinted>2015-05-18T15:19:41Z</cp:lastPrinted>
  <dcterms:created xsi:type="dcterms:W3CDTF">2004-11-29T18:07:26Z</dcterms:created>
  <dcterms:modified xsi:type="dcterms:W3CDTF">2025-11-13T13:16:38Z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